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<sst xmlns="http://schemas.openxmlformats.org/spreadsheetml/2006/main" count="117" uniqueCount="53">
  <si>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22/02/2023 23:16:39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</si>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</sst>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16.28</c:v>
                </c:pt>
                <c:pt idx="5">
                  <c:v>26.080000000000002</c:v>
                </c:pt>
                <c:pt idx="6">
                  <c:v>16.105</c:v>
                </c:pt>
                <c:pt idx="7">
                  <c:v>49.180999999999997</c:v>
                </c:pt>
                <c:pt idx="8">
                  <c:v>1.546</c:v>
                </c:pt>
                <c:pt idx="10">
                  <c:v>58.417000000000002</c:v>
                </c:pt>
                <c:pt idx="11">
                  <c:v>1E-3</c:v>
                </c:pt>
                <c:pt idx="16">
                  <c:v>100.773</c:v>
                </c:pt>
                <c:pt idx="17">
                  <c:v>64.444999999999993</c:v>
                </c:pt>
                <c:pt idx="21">
                  <c:v>153.97499999999999</c:v>
                </c:pt>
                <c:pt idx="22">
                  <c:v>70.652000000000001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11.1</c:v>
                </c:pt>
                <c:pt idx="1">
                  <c:v>6.1</c:v>
                </c:pt>
                <c:pt idx="2">
                  <c:v>11.3</c:v>
                </c:pt>
                <c:pt idx="3">
                  <c:v>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4.5999999999999996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24.332000000000004</c:v>
                </c:pt>
                <c:pt idx="1">
                  <c:v>23.925999999999995</c:v>
                </c:pt>
                <c:pt idx="2">
                  <c:v>19.937000000000001</c:v>
                </c:pt>
                <c:pt idx="3">
                  <c:v>14.8</c:v>
                </c:pt>
                <c:pt idx="4">
                  <c:v>10.562999999999999</c:v>
                </c:pt>
                <c:pt idx="5">
                  <c:v>11.382999999999999</c:v>
                </c:pt>
                <c:pt idx="6">
                  <c:v>23.57</c:v>
                </c:pt>
                <c:pt idx="7">
                  <c:v>80.061000000000007</c:v>
                </c:pt>
                <c:pt idx="8">
                  <c:v>107.45399999999999</c:v>
                </c:pt>
                <c:pt idx="9">
                  <c:v>126.83899999999998</c:v>
                </c:pt>
                <c:pt idx="10">
                  <c:v>123.001</c:v>
                </c:pt>
                <c:pt idx="11">
                  <c:v>155.80499999999998</c:v>
                </c:pt>
                <c:pt idx="12">
                  <c:v>55.002999999999993</c:v>
                </c:pt>
                <c:pt idx="13">
                  <c:v>49.006</c:v>
                </c:pt>
                <c:pt idx="14">
                  <c:v>64.965999999999994</c:v>
                </c:pt>
                <c:pt idx="15">
                  <c:v>25.939999999999998</c:v>
                </c:pt>
                <c:pt idx="16">
                  <c:v>23.515999999999998</c:v>
                </c:pt>
                <c:pt idx="17">
                  <c:v>6.4169999999999998</c:v>
                </c:pt>
                <c:pt idx="18">
                  <c:v>6.3599999999999994</c:v>
                </c:pt>
                <c:pt idx="19">
                  <c:v>9.109</c:v>
                </c:pt>
                <c:pt idx="20">
                  <c:v>9.1419999999999995</c:v>
                </c:pt>
                <c:pt idx="21">
                  <c:v>9.927999999999999</c:v>
                </c:pt>
                <c:pt idx="22">
                  <c:v>7.8660000000000005</c:v>
                </c:pt>
                <c:pt idx="23">
                  <c:v>8.4109999999999996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1939856"/>
        <c:axId val="231940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36.861000000000004</c:v>
                </c:pt>
                <c:pt idx="1">
                  <c:v>31.175999999999998</c:v>
                </c:pt>
                <c:pt idx="2">
                  <c:v>35.71</c:v>
                </c:pt>
                <c:pt idx="3">
                  <c:v>37.979000000000006</c:v>
                </c:pt>
                <c:pt idx="4">
                  <c:v>29.797000000000001</c:v>
                </c:pt>
                <c:pt idx="5">
                  <c:v>38.356999999999999</c:v>
                </c:pt>
                <c:pt idx="6">
                  <c:v>40.583000000000006</c:v>
                </c:pt>
                <c:pt idx="7">
                  <c:v>132.81400000000002</c:v>
                </c:pt>
                <c:pt idx="8">
                  <c:v>110.91899999999998</c:v>
                </c:pt>
                <c:pt idx="9">
                  <c:v>128.74300000000002</c:v>
                </c:pt>
                <c:pt idx="10">
                  <c:v>186.99800000000002</c:v>
                </c:pt>
                <c:pt idx="11">
                  <c:v>157.76399999999998</c:v>
                </c:pt>
                <c:pt idx="12">
                  <c:v>56.96</c:v>
                </c:pt>
                <c:pt idx="13">
                  <c:v>51.083999999999996</c:v>
                </c:pt>
                <c:pt idx="14">
                  <c:v>68.445000000000007</c:v>
                </c:pt>
                <c:pt idx="15">
                  <c:v>27.126000000000005</c:v>
                </c:pt>
                <c:pt idx="16">
                  <c:v>127.611</c:v>
                </c:pt>
                <c:pt idx="17">
                  <c:v>73.856999999999985</c:v>
                </c:pt>
                <c:pt idx="18">
                  <c:v>13.623999999999999</c:v>
                </c:pt>
                <c:pt idx="19">
                  <c:v>18.097999999999999</c:v>
                </c:pt>
                <c:pt idx="20">
                  <c:v>21.795999999999999</c:v>
                </c:pt>
                <c:pt idx="21">
                  <c:v>169.34499999999997</c:v>
                </c:pt>
                <c:pt idx="22">
                  <c:v>81.451000000000008</c:v>
                </c:pt>
                <c:pt idx="23">
                  <c:v>27.262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939856"/>
        <c:axId val="231940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144.46</c:v>
                </c:pt>
                <c:pt idx="1">
                  <c:v>155.11000000000001</c:v>
                </c:pt>
                <c:pt idx="2">
                  <c:v>141.52000000000001</c:v>
                </c:pt>
                <c:pt idx="3">
                  <c:v>141.52000000000001</c:v>
                </c:pt>
                <c:pt idx="4">
                  <c:v>172.1</c:v>
                </c:pt>
                <c:pt idx="5">
                  <c:v>179.14</c:v>
                </c:pt>
                <c:pt idx="6">
                  <c:v>179.2</c:v>
                </c:pt>
                <c:pt idx="7">
                  <c:v>183</c:v>
                </c:pt>
                <c:pt idx="8">
                  <c:v>176</c:v>
                </c:pt>
                <c:pt idx="9">
                  <c:v>87.02</c:v>
                </c:pt>
                <c:pt idx="10">
                  <c:v>174.39</c:v>
                </c:pt>
                <c:pt idx="11">
                  <c:v>157.96</c:v>
                </c:pt>
                <c:pt idx="12">
                  <c:v>119.81</c:v>
                </c:pt>
                <c:pt idx="13">
                  <c:v>111.27</c:v>
                </c:pt>
                <c:pt idx="14">
                  <c:v>145.93</c:v>
                </c:pt>
                <c:pt idx="15">
                  <c:v>148.06</c:v>
                </c:pt>
                <c:pt idx="16">
                  <c:v>165.78</c:v>
                </c:pt>
                <c:pt idx="17">
                  <c:v>172.33</c:v>
                </c:pt>
                <c:pt idx="18">
                  <c:v>250</c:v>
                </c:pt>
                <c:pt idx="19">
                  <c:v>250</c:v>
                </c:pt>
                <c:pt idx="20">
                  <c:v>200.01</c:v>
                </c:pt>
                <c:pt idx="21">
                  <c:v>174.39</c:v>
                </c:pt>
                <c:pt idx="22">
                  <c:v>164</c:v>
                </c:pt>
                <c:pt idx="23">
                  <c:v>152.35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941032"/>
        <c:axId val="231940640"/>
      </c:lineChart>
      <c:catAx>
        <c:axId val="2319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940248"/>
        <c:crosses val="autoZero"/>
        <c:auto val="1"/>
        <c:lblAlgn val="ctr"/>
        <c:lblOffset val="100"/>
        <c:noMultiLvlLbl val="0"/>
      </c:catAx>
      <c:valAx>
        <c:axId val="23194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939856"/>
        <c:crosses val="autoZero"/>
        <c:crossBetween val="between"/>
      </c:valAx>
      <c:valAx>
        <c:axId val="231940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941032"/>
        <c:crosses val="max"/>
        <c:crossBetween val="between"/>
      </c:valAx>
      <c:catAx>
        <c:axId val="231941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940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36.884999999999991</v>
      </c>
      <c r="C4" s="18">
        <v>31.175999999999995</v>
      </c>
      <c r="D4" s="18">
        <v>35.682000000000002</v>
      </c>
      <c r="E4" s="18">
        <v>37.999000000000009</v>
      </c>
      <c r="F4" s="18">
        <v>29.797000000000004</v>
      </c>
      <c r="G4" s="18">
        <v>38.356999999999999</v>
      </c>
      <c r="H4" s="18">
        <v>40.582999999999991</v>
      </c>
      <c r="I4" s="18">
        <v>132.76799999999997</v>
      </c>
      <c r="J4" s="18">
        <v>110.919</v>
      </c>
      <c r="K4" s="18">
        <v>128.74299999999999</v>
      </c>
      <c r="L4" s="18">
        <v>186.98800000000006</v>
      </c>
      <c r="M4" s="18">
        <v>157.79299999999998</v>
      </c>
      <c r="N4" s="18">
        <v>56.96</v>
      </c>
      <c r="O4" s="18">
        <v>51.084000000000003</v>
      </c>
      <c r="P4" s="18">
        <v>68.489999999999995</v>
      </c>
      <c r="Q4" s="18">
        <v>27.173999999999999</v>
      </c>
      <c r="R4" s="18">
        <v>127.569</v>
      </c>
      <c r="S4" s="18">
        <v>73.832000000000008</v>
      </c>
      <c r="T4" s="18">
        <v>13.607000000000001</v>
      </c>
      <c r="U4" s="18">
        <v>18.053000000000001</v>
      </c>
      <c r="V4" s="18">
        <v>21.802</v>
      </c>
      <c r="W4" s="18">
        <v>169.30499999999998</v>
      </c>
      <c r="X4" s="18">
        <v>81.440000000000012</v>
      </c>
      <c r="Y4" s="18">
        <v>27.309000000000001</v>
      </c>
      <c r="Z4" s="19"/>
      <c r="AA4" s="20">
        <f>SUM(B4:Z4)</f>
        <v>1704.3150000000001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144.46</v>
      </c>
      <c r="C7" s="28">
        <v>155.11000000000001</v>
      </c>
      <c r="D7" s="28">
        <v>141.52000000000001</v>
      </c>
      <c r="E7" s="28">
        <v>141.52000000000001</v>
      </c>
      <c r="F7" s="28">
        <v>172.1</v>
      </c>
      <c r="G7" s="28">
        <v>179.14</v>
      </c>
      <c r="H7" s="28">
        <v>179.2</v>
      </c>
      <c r="I7" s="28">
        <v>183</v>
      </c>
      <c r="J7" s="28">
        <v>176</v>
      </c>
      <c r="K7" s="28">
        <v>87.02</v>
      </c>
      <c r="L7" s="28">
        <v>174.39</v>
      </c>
      <c r="M7" s="28">
        <v>157.96</v>
      </c>
      <c r="N7" s="28">
        <v>119.81</v>
      </c>
      <c r="O7" s="28">
        <v>111.27</v>
      </c>
      <c r="P7" s="28">
        <v>145.93</v>
      </c>
      <c r="Q7" s="28">
        <v>148.06</v>
      </c>
      <c r="R7" s="28">
        <v>165.78</v>
      </c>
      <c r="S7" s="28">
        <v>172.33</v>
      </c>
      <c r="T7" s="28">
        <v>250</v>
      </c>
      <c r="U7" s="28">
        <v>250</v>
      </c>
      <c r="V7" s="28">
        <v>200.01</v>
      </c>
      <c r="W7" s="28">
        <v>174.39</v>
      </c>
      <c r="X7" s="28">
        <v>164</v>
      </c>
      <c r="Y7" s="28">
        <v>152.35</v>
      </c>
      <c r="Z7" s="29"/>
      <c r="AA7" s="30">
        <f>IF(SUM(B7:Z7)&lt;&gt;0,AVERAGEIF(B7:Z7,"&lt;&gt;"""),"")</f>
        <v>164.38958333333332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16.28</v>
      </c>
      <c r="G12" s="52">
        <v>26.080000000000002</v>
      </c>
      <c r="H12" s="52">
        <v>16.105</v>
      </c>
      <c r="I12" s="52">
        <v>49.180999999999997</v>
      </c>
      <c r="J12" s="52">
        <v>1.546</v>
      </c>
      <c r="K12" s="52"/>
      <c r="L12" s="52">
        <v>58.417000000000002</v>
      </c>
      <c r="M12" s="52">
        <v>1E-3</v>
      </c>
      <c r="N12" s="52"/>
      <c r="O12" s="52"/>
      <c r="P12" s="52"/>
      <c r="Q12" s="52"/>
      <c r="R12" s="52">
        <v>100.773</v>
      </c>
      <c r="S12" s="52">
        <v>64.444999999999993</v>
      </c>
      <c r="T12" s="52"/>
      <c r="U12" s="52"/>
      <c r="V12" s="52"/>
      <c r="W12" s="52">
        <v>153.97499999999999</v>
      </c>
      <c r="X12" s="52">
        <v>70.652000000000001</v>
      </c>
      <c r="Y12" s="52"/>
      <c r="Z12" s="53"/>
      <c r="AA12" s="54">
        <f t="shared" si="0"/>
        <v>557.45500000000004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24.332000000000004</v>
      </c>
      <c r="C14" s="57">
        <v>23.925999999999995</v>
      </c>
      <c r="D14" s="57">
        <v>19.937000000000001</v>
      </c>
      <c r="E14" s="57">
        <v>14.8</v>
      </c>
      <c r="F14" s="57">
        <v>10.562999999999999</v>
      </c>
      <c r="G14" s="57">
        <v>11.382999999999999</v>
      </c>
      <c r="H14" s="57">
        <v>23.57</v>
      </c>
      <c r="I14" s="57">
        <v>80.061000000000007</v>
      </c>
      <c r="J14" s="57">
        <v>107.45399999999999</v>
      </c>
      <c r="K14" s="57">
        <v>126.83899999999998</v>
      </c>
      <c r="L14" s="57">
        <v>123.001</v>
      </c>
      <c r="M14" s="57">
        <v>155.80499999999998</v>
      </c>
      <c r="N14" s="57">
        <v>55.002999999999993</v>
      </c>
      <c r="O14" s="57">
        <v>49.006</v>
      </c>
      <c r="P14" s="57">
        <v>64.965999999999994</v>
      </c>
      <c r="Q14" s="57">
        <v>25.939999999999998</v>
      </c>
      <c r="R14" s="57">
        <v>23.515999999999998</v>
      </c>
      <c r="S14" s="57">
        <v>6.4169999999999998</v>
      </c>
      <c r="T14" s="57">
        <v>6.3599999999999994</v>
      </c>
      <c r="U14" s="57">
        <v>9.109</v>
      </c>
      <c r="V14" s="57">
        <v>9.1419999999999995</v>
      </c>
      <c r="W14" s="57">
        <v>9.927999999999999</v>
      </c>
      <c r="X14" s="57">
        <v>7.8660000000000005</v>
      </c>
      <c r="Y14" s="57">
        <v>8.4109999999999996</v>
      </c>
      <c r="Z14" s="58"/>
      <c r="AA14" s="59">
        <f t="shared" si="0"/>
        <v>997.33500000000004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24.332000000000004</v>
      </c>
      <c r="C16" s="62">
        <f t="shared" ref="C16:Z16" si="1">IF(LEN(C$2)&gt;0,SUM(C10:C15),"")</f>
        <v>23.925999999999995</v>
      </c>
      <c r="D16" s="62">
        <f t="shared" si="1"/>
        <v>19.937000000000001</v>
      </c>
      <c r="E16" s="62">
        <f t="shared" si="1"/>
        <v>14.8</v>
      </c>
      <c r="F16" s="62">
        <f t="shared" si="1"/>
        <v>26.843</v>
      </c>
      <c r="G16" s="62">
        <f t="shared" si="1"/>
        <v>37.463000000000001</v>
      </c>
      <c r="H16" s="62">
        <f t="shared" si="1"/>
        <v>39.674999999999997</v>
      </c>
      <c r="I16" s="62">
        <f t="shared" si="1"/>
        <v>129.24200000000002</v>
      </c>
      <c r="J16" s="62">
        <f t="shared" si="1"/>
        <v>109</v>
      </c>
      <c r="K16" s="62">
        <f t="shared" si="1"/>
        <v>126.83899999999998</v>
      </c>
      <c r="L16" s="62">
        <f t="shared" si="1"/>
        <v>181.41800000000001</v>
      </c>
      <c r="M16" s="62">
        <f t="shared" si="1"/>
        <v>155.80599999999998</v>
      </c>
      <c r="N16" s="62">
        <f t="shared" si="1"/>
        <v>55.002999999999993</v>
      </c>
      <c r="O16" s="62">
        <f t="shared" si="1"/>
        <v>49.006</v>
      </c>
      <c r="P16" s="62">
        <f t="shared" si="1"/>
        <v>64.965999999999994</v>
      </c>
      <c r="Q16" s="62">
        <f t="shared" si="1"/>
        <v>25.939999999999998</v>
      </c>
      <c r="R16" s="62">
        <f t="shared" si="1"/>
        <v>124.28899999999999</v>
      </c>
      <c r="S16" s="62">
        <f t="shared" si="1"/>
        <v>70.861999999999995</v>
      </c>
      <c r="T16" s="62">
        <f t="shared" si="1"/>
        <v>6.3599999999999994</v>
      </c>
      <c r="U16" s="62">
        <f t="shared" si="1"/>
        <v>9.109</v>
      </c>
      <c r="V16" s="62">
        <f t="shared" si="1"/>
        <v>9.1419999999999995</v>
      </c>
      <c r="W16" s="62">
        <f t="shared" si="1"/>
        <v>163.90299999999999</v>
      </c>
      <c r="X16" s="62">
        <f t="shared" si="1"/>
        <v>78.518000000000001</v>
      </c>
      <c r="Y16" s="62">
        <f t="shared" si="1"/>
        <v>8.4109999999999996</v>
      </c>
      <c r="Z16" s="63" t="str">
        <f t="shared" si="1"/>
        <v/>
      </c>
      <c r="AA16" s="64">
        <f>SUM(AA10:AA15)</f>
        <v>1554.79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1.1499999999999999</v>
      </c>
      <c r="C20" s="77"/>
      <c r="D20" s="77">
        <v>2.25</v>
      </c>
      <c r="E20" s="77">
        <v>1.95</v>
      </c>
      <c r="F20" s="77">
        <v>2.8280000000000003</v>
      </c>
      <c r="G20" s="77">
        <v>0.89400000000000002</v>
      </c>
      <c r="H20" s="77">
        <v>0.90800000000000003</v>
      </c>
      <c r="I20" s="77">
        <v>3.2770000000000001</v>
      </c>
      <c r="J20" s="77">
        <v>1.919</v>
      </c>
      <c r="K20" s="77">
        <v>1.9039999999999999</v>
      </c>
      <c r="L20" s="77">
        <v>5.3209999999999997</v>
      </c>
      <c r="M20" s="77">
        <v>1.9870000000000001</v>
      </c>
      <c r="N20" s="77">
        <v>1.9569999999999999</v>
      </c>
      <c r="O20" s="77">
        <v>1.897</v>
      </c>
      <c r="P20" s="77">
        <v>3.4409999999999998</v>
      </c>
      <c r="Q20" s="77">
        <v>0.9830000000000001</v>
      </c>
      <c r="R20" s="77">
        <v>2.6619999999999999</v>
      </c>
      <c r="S20" s="77">
        <v>0.92800000000000005</v>
      </c>
      <c r="T20" s="77">
        <v>4.3490000000000002</v>
      </c>
      <c r="U20" s="77">
        <v>4.26</v>
      </c>
      <c r="V20" s="77">
        <v>3.7269999999999999</v>
      </c>
      <c r="W20" s="77">
        <v>1.6</v>
      </c>
      <c r="X20" s="77">
        <v>1.45</v>
      </c>
      <c r="Y20" s="77">
        <v>2.1749999999999998</v>
      </c>
      <c r="Z20" s="78"/>
      <c r="AA20" s="79">
        <f t="shared" si="2"/>
        <v>53.817</v>
      </c>
    </row>
    <row r="21" spans="1:27" ht="24.95" customHeight="1" x14ac:dyDescent="0.2">
      <c r="A21" s="75" t="s">
        <v>16</v>
      </c>
      <c r="B21" s="80">
        <v>0.30300000000000005</v>
      </c>
      <c r="C21" s="81">
        <v>1.1499999999999999</v>
      </c>
      <c r="D21" s="81">
        <v>2.1950000000000003</v>
      </c>
      <c r="E21" s="81">
        <v>0.249</v>
      </c>
      <c r="F21" s="81">
        <v>0.126</v>
      </c>
      <c r="G21" s="81"/>
      <c r="H21" s="81"/>
      <c r="I21" s="81">
        <v>0.249</v>
      </c>
      <c r="J21" s="81"/>
      <c r="K21" s="81"/>
      <c r="L21" s="81">
        <v>0.249</v>
      </c>
      <c r="M21" s="81"/>
      <c r="N21" s="81"/>
      <c r="O21" s="81">
        <v>0.18099999999999999</v>
      </c>
      <c r="P21" s="81">
        <v>8.3000000000000004E-2</v>
      </c>
      <c r="Q21" s="81">
        <v>0.251</v>
      </c>
      <c r="R21" s="81">
        <v>0.61799999999999999</v>
      </c>
      <c r="S21" s="81">
        <v>2.0419999999999998</v>
      </c>
      <c r="T21" s="81">
        <v>0.498</v>
      </c>
      <c r="U21" s="81">
        <v>8.4000000000000005E-2</v>
      </c>
      <c r="V21" s="81">
        <v>8.9329999999999998</v>
      </c>
      <c r="W21" s="81">
        <v>3.802</v>
      </c>
      <c r="X21" s="81">
        <v>1.472</v>
      </c>
      <c r="Y21" s="81">
        <v>0.223</v>
      </c>
      <c r="Z21" s="78"/>
      <c r="AA21" s="79">
        <f t="shared" si="2"/>
        <v>22.707999999999998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1.4529999999999998</v>
      </c>
      <c r="C25" s="88">
        <f t="shared" ref="C25:Z25" si="3">IF(LEN(C$2)&gt;0,SUM(C19:C24),"")</f>
        <v>1.1499999999999999</v>
      </c>
      <c r="D25" s="88">
        <f t="shared" si="3"/>
        <v>4.4450000000000003</v>
      </c>
      <c r="E25" s="88">
        <f t="shared" si="3"/>
        <v>2.1989999999999998</v>
      </c>
      <c r="F25" s="88">
        <f t="shared" si="3"/>
        <v>2.9540000000000002</v>
      </c>
      <c r="G25" s="88">
        <f t="shared" si="3"/>
        <v>0.89400000000000002</v>
      </c>
      <c r="H25" s="88">
        <f t="shared" si="3"/>
        <v>0.90800000000000003</v>
      </c>
      <c r="I25" s="88">
        <f t="shared" si="3"/>
        <v>3.5260000000000002</v>
      </c>
      <c r="J25" s="88">
        <f t="shared" si="3"/>
        <v>1.919</v>
      </c>
      <c r="K25" s="88">
        <f t="shared" si="3"/>
        <v>1.9039999999999999</v>
      </c>
      <c r="L25" s="88">
        <f t="shared" si="3"/>
        <v>5.5699999999999994</v>
      </c>
      <c r="M25" s="88">
        <f t="shared" si="3"/>
        <v>1.9870000000000001</v>
      </c>
      <c r="N25" s="88">
        <f t="shared" si="3"/>
        <v>1.9569999999999999</v>
      </c>
      <c r="O25" s="88">
        <f t="shared" si="3"/>
        <v>2.0779999999999998</v>
      </c>
      <c r="P25" s="88">
        <f t="shared" si="3"/>
        <v>3.524</v>
      </c>
      <c r="Q25" s="88">
        <f t="shared" si="3"/>
        <v>1.234</v>
      </c>
      <c r="R25" s="88">
        <f t="shared" si="3"/>
        <v>3.28</v>
      </c>
      <c r="S25" s="88">
        <f t="shared" si="3"/>
        <v>2.9699999999999998</v>
      </c>
      <c r="T25" s="88">
        <f t="shared" si="3"/>
        <v>4.8470000000000004</v>
      </c>
      <c r="U25" s="88">
        <f t="shared" si="3"/>
        <v>4.3439999999999994</v>
      </c>
      <c r="V25" s="88">
        <f t="shared" si="3"/>
        <v>12.66</v>
      </c>
      <c r="W25" s="88">
        <f t="shared" si="3"/>
        <v>5.4020000000000001</v>
      </c>
      <c r="X25" s="88">
        <f t="shared" si="3"/>
        <v>2.9219999999999997</v>
      </c>
      <c r="Y25" s="88">
        <f t="shared" si="3"/>
        <v>2.3979999999999997</v>
      </c>
      <c r="Z25" s="89" t="str">
        <f t="shared" si="3"/>
        <v/>
      </c>
      <c r="AA25" s="90">
        <f>SUM(AA19:AA24)</f>
        <v>76.525000000000006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25.785</v>
      </c>
      <c r="C29" s="77">
        <v>25.076000000000001</v>
      </c>
      <c r="D29" s="77">
        <v>24.382000000000001</v>
      </c>
      <c r="E29" s="77">
        <v>16.998999999999999</v>
      </c>
      <c r="F29" s="77">
        <v>29.797000000000001</v>
      </c>
      <c r="G29" s="77">
        <v>38.356999999999999</v>
      </c>
      <c r="H29" s="77">
        <v>40.582999999999998</v>
      </c>
      <c r="I29" s="77">
        <v>132.768</v>
      </c>
      <c r="J29" s="77">
        <v>110.919</v>
      </c>
      <c r="K29" s="77">
        <v>128.74299999999999</v>
      </c>
      <c r="L29" s="77">
        <v>186.988</v>
      </c>
      <c r="M29" s="77">
        <v>157.79300000000001</v>
      </c>
      <c r="N29" s="77">
        <v>56.96</v>
      </c>
      <c r="O29" s="77">
        <v>51.084000000000003</v>
      </c>
      <c r="P29" s="77">
        <v>68.489999999999995</v>
      </c>
      <c r="Q29" s="77">
        <v>27.173999999999999</v>
      </c>
      <c r="R29" s="77">
        <v>127.569</v>
      </c>
      <c r="S29" s="77">
        <v>73.831999999999994</v>
      </c>
      <c r="T29" s="77">
        <v>11.207000000000001</v>
      </c>
      <c r="U29" s="77">
        <v>13.452999999999999</v>
      </c>
      <c r="V29" s="77">
        <v>21.802</v>
      </c>
      <c r="W29" s="77">
        <v>169.30500000000001</v>
      </c>
      <c r="X29" s="77">
        <v>81.44</v>
      </c>
      <c r="Y29" s="77">
        <v>10.808999999999999</v>
      </c>
      <c r="Z29" s="78"/>
      <c r="AA29" s="79">
        <f>SUM(B29:Z29)</f>
        <v>1631.3150000000001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25.785</v>
      </c>
      <c r="C31" s="62">
        <f t="shared" ref="C31:Z31" si="4">IF(LEN(C$2)&gt;0,SUM(C28:C30),"")</f>
        <v>25.076000000000001</v>
      </c>
      <c r="D31" s="62">
        <f t="shared" si="4"/>
        <v>24.382000000000001</v>
      </c>
      <c r="E31" s="62">
        <f t="shared" si="4"/>
        <v>16.998999999999999</v>
      </c>
      <c r="F31" s="62">
        <f t="shared" si="4"/>
        <v>29.797000000000001</v>
      </c>
      <c r="G31" s="62">
        <f t="shared" si="4"/>
        <v>38.356999999999999</v>
      </c>
      <c r="H31" s="62">
        <f t="shared" si="4"/>
        <v>40.582999999999998</v>
      </c>
      <c r="I31" s="62">
        <f t="shared" si="4"/>
        <v>132.768</v>
      </c>
      <c r="J31" s="62">
        <f t="shared" si="4"/>
        <v>110.919</v>
      </c>
      <c r="K31" s="62">
        <f t="shared" si="4"/>
        <v>128.74299999999999</v>
      </c>
      <c r="L31" s="62">
        <f t="shared" si="4"/>
        <v>186.988</v>
      </c>
      <c r="M31" s="62">
        <f t="shared" si="4"/>
        <v>157.79300000000001</v>
      </c>
      <c r="N31" s="62">
        <f t="shared" si="4"/>
        <v>56.96</v>
      </c>
      <c r="O31" s="62">
        <f t="shared" si="4"/>
        <v>51.084000000000003</v>
      </c>
      <c r="P31" s="62">
        <f t="shared" si="4"/>
        <v>68.489999999999995</v>
      </c>
      <c r="Q31" s="62">
        <f t="shared" si="4"/>
        <v>27.173999999999999</v>
      </c>
      <c r="R31" s="62">
        <f t="shared" si="4"/>
        <v>127.569</v>
      </c>
      <c r="S31" s="62">
        <f t="shared" si="4"/>
        <v>73.831999999999994</v>
      </c>
      <c r="T31" s="62">
        <f t="shared" si="4"/>
        <v>11.207000000000001</v>
      </c>
      <c r="U31" s="62">
        <f t="shared" si="4"/>
        <v>13.452999999999999</v>
      </c>
      <c r="V31" s="62">
        <f t="shared" si="4"/>
        <v>21.802</v>
      </c>
      <c r="W31" s="62">
        <f t="shared" si="4"/>
        <v>169.30500000000001</v>
      </c>
      <c r="X31" s="62">
        <f t="shared" si="4"/>
        <v>81.44</v>
      </c>
      <c r="Y31" s="62">
        <f t="shared" si="4"/>
        <v>10.808999999999999</v>
      </c>
      <c r="Z31" s="63" t="str">
        <f t="shared" si="4"/>
        <v/>
      </c>
      <c r="AA31" s="64">
        <f>SUM(AA28:AA30)</f>
        <v>1631.3150000000001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11.1</v>
      </c>
      <c r="C38" s="99">
        <v>6.1</v>
      </c>
      <c r="D38" s="99">
        <v>11.3</v>
      </c>
      <c r="E38" s="99">
        <v>21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2.4</v>
      </c>
      <c r="U38" s="99">
        <v>4.5999999999999996</v>
      </c>
      <c r="V38" s="99"/>
      <c r="W38" s="99"/>
      <c r="X38" s="99"/>
      <c r="Y38" s="99">
        <v>16.5</v>
      </c>
      <c r="Z38" s="100"/>
      <c r="AA38" s="79">
        <f t="shared" si="5"/>
        <v>73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11.1</v>
      </c>
      <c r="C39" s="88">
        <f t="shared" si="6"/>
        <v>6.1</v>
      </c>
      <c r="D39" s="88">
        <f t="shared" si="6"/>
        <v>11.3</v>
      </c>
      <c r="E39" s="88">
        <f t="shared" si="6"/>
        <v>21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2.4</v>
      </c>
      <c r="U39" s="88">
        <f t="shared" si="6"/>
        <v>4.5999999999999996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16.5</v>
      </c>
      <c r="Z39" s="89" t="str">
        <f t="shared" si="6"/>
        <v/>
      </c>
      <c r="AA39" s="90">
        <f t="shared" si="5"/>
        <v>73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11.1</v>
      </c>
      <c r="C46" s="99">
        <v>6.1</v>
      </c>
      <c r="D46" s="99">
        <v>11.3</v>
      </c>
      <c r="E46" s="99">
        <v>21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2.4</v>
      </c>
      <c r="U46" s="99">
        <v>4.5999999999999996</v>
      </c>
      <c r="V46" s="99"/>
      <c r="W46" s="99"/>
      <c r="X46" s="99"/>
      <c r="Y46" s="99">
        <v>16.5</v>
      </c>
      <c r="Z46" s="100"/>
      <c r="AA46" s="79">
        <f t="shared" si="7"/>
        <v>73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11.1</v>
      </c>
      <c r="C48" s="88">
        <f t="shared" ref="C48:Z48" si="8">IF(LEN(C$2)&gt;0,SUM(C42:C47),"")</f>
        <v>6.1</v>
      </c>
      <c r="D48" s="88">
        <f t="shared" si="8"/>
        <v>11.3</v>
      </c>
      <c r="E48" s="88">
        <f t="shared" si="8"/>
        <v>21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2.4</v>
      </c>
      <c r="U48" s="88">
        <f t="shared" si="8"/>
        <v>4.5999999999999996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16.5</v>
      </c>
      <c r="Z48" s="89" t="str">
        <f t="shared" si="8"/>
        <v/>
      </c>
      <c r="AA48" s="90">
        <f t="shared" si="7"/>
        <v>73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36.885000000000005</v>
      </c>
      <c r="C51" s="88">
        <f t="shared" si="10"/>
        <v>31.175999999999995</v>
      </c>
      <c r="D51" s="88">
        <f t="shared" si="10"/>
        <v>35.682000000000002</v>
      </c>
      <c r="E51" s="88">
        <f t="shared" si="10"/>
        <v>37.999000000000002</v>
      </c>
      <c r="F51" s="88">
        <f t="shared" si="10"/>
        <v>29.797000000000001</v>
      </c>
      <c r="G51" s="88">
        <f t="shared" si="10"/>
        <v>38.356999999999999</v>
      </c>
      <c r="H51" s="88">
        <f t="shared" si="10"/>
        <v>40.582999999999998</v>
      </c>
      <c r="I51" s="88">
        <f t="shared" si="10"/>
        <v>132.76800000000003</v>
      </c>
      <c r="J51" s="88">
        <f t="shared" si="10"/>
        <v>110.919</v>
      </c>
      <c r="K51" s="88">
        <f t="shared" si="10"/>
        <v>128.74299999999999</v>
      </c>
      <c r="L51" s="88">
        <f t="shared" si="10"/>
        <v>186.988</v>
      </c>
      <c r="M51" s="88">
        <f t="shared" si="10"/>
        <v>157.79299999999998</v>
      </c>
      <c r="N51" s="88">
        <f t="shared" si="10"/>
        <v>56.959999999999994</v>
      </c>
      <c r="O51" s="88">
        <f t="shared" si="10"/>
        <v>51.084000000000003</v>
      </c>
      <c r="P51" s="88">
        <f t="shared" si="10"/>
        <v>68.489999999999995</v>
      </c>
      <c r="Q51" s="88">
        <f t="shared" si="10"/>
        <v>27.173999999999999</v>
      </c>
      <c r="R51" s="88">
        <f t="shared" si="10"/>
        <v>127.56899999999999</v>
      </c>
      <c r="S51" s="88">
        <f t="shared" si="10"/>
        <v>73.831999999999994</v>
      </c>
      <c r="T51" s="88">
        <f t="shared" si="10"/>
        <v>13.607000000000001</v>
      </c>
      <c r="U51" s="88">
        <f t="shared" si="10"/>
        <v>18.052999999999997</v>
      </c>
      <c r="V51" s="88">
        <f t="shared" si="10"/>
        <v>21.802</v>
      </c>
      <c r="W51" s="88">
        <f t="shared" si="10"/>
        <v>169.30499999999998</v>
      </c>
      <c r="X51" s="88">
        <f t="shared" si="10"/>
        <v>81.44</v>
      </c>
      <c r="Y51" s="88">
        <f t="shared" si="10"/>
        <v>27.308999999999997</v>
      </c>
      <c r="Z51" s="89" t="str">
        <f t="shared" si="10"/>
        <v/>
      </c>
      <c r="AA51" s="104">
        <f>SUM(B51:Z51)</f>
        <v>1704.3149999999998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36.861000000000004</v>
      </c>
      <c r="C4" s="18">
        <v>31.175999999999998</v>
      </c>
      <c r="D4" s="18">
        <v>35.71</v>
      </c>
      <c r="E4" s="18">
        <v>37.979000000000006</v>
      </c>
      <c r="F4" s="18">
        <v>29.797000000000001</v>
      </c>
      <c r="G4" s="18">
        <v>38.356999999999999</v>
      </c>
      <c r="H4" s="18">
        <v>40.583000000000006</v>
      </c>
      <c r="I4" s="18">
        <v>132.81400000000002</v>
      </c>
      <c r="J4" s="18">
        <v>110.91899999999998</v>
      </c>
      <c r="K4" s="18">
        <v>128.74300000000002</v>
      </c>
      <c r="L4" s="18">
        <v>186.99800000000002</v>
      </c>
      <c r="M4" s="18">
        <v>157.76399999999998</v>
      </c>
      <c r="N4" s="18">
        <v>56.96</v>
      </c>
      <c r="O4" s="18">
        <v>51.083999999999996</v>
      </c>
      <c r="P4" s="18">
        <v>68.445000000000007</v>
      </c>
      <c r="Q4" s="18">
        <v>27.126000000000005</v>
      </c>
      <c r="R4" s="18">
        <v>127.611</v>
      </c>
      <c r="S4" s="18">
        <v>73.856999999999985</v>
      </c>
      <c r="T4" s="18">
        <v>13.623999999999999</v>
      </c>
      <c r="U4" s="18">
        <v>18.097999999999999</v>
      </c>
      <c r="V4" s="18">
        <v>21.795999999999999</v>
      </c>
      <c r="W4" s="18">
        <v>169.34499999999997</v>
      </c>
      <c r="X4" s="18">
        <v>81.451000000000008</v>
      </c>
      <c r="Y4" s="18">
        <v>27.262</v>
      </c>
      <c r="Z4" s="19"/>
      <c r="AA4" s="20">
        <f>SUM(B4:Z4)</f>
        <v>1704.3600000000001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144.46</v>
      </c>
      <c r="C7" s="28">
        <v>155.11000000000001</v>
      </c>
      <c r="D7" s="28">
        <v>141.52000000000001</v>
      </c>
      <c r="E7" s="28">
        <v>141.52000000000001</v>
      </c>
      <c r="F7" s="28">
        <v>172.1</v>
      </c>
      <c r="G7" s="28">
        <v>179.14</v>
      </c>
      <c r="H7" s="28">
        <v>179.2</v>
      </c>
      <c r="I7" s="28">
        <v>183</v>
      </c>
      <c r="J7" s="28">
        <v>176</v>
      </c>
      <c r="K7" s="28">
        <v>87.02</v>
      </c>
      <c r="L7" s="28">
        <v>174.39</v>
      </c>
      <c r="M7" s="28">
        <v>157.96</v>
      </c>
      <c r="N7" s="28">
        <v>119.81</v>
      </c>
      <c r="O7" s="28">
        <v>111.27</v>
      </c>
      <c r="P7" s="28">
        <v>145.93</v>
      </c>
      <c r="Q7" s="28">
        <v>148.06</v>
      </c>
      <c r="R7" s="28">
        <v>165.78</v>
      </c>
      <c r="S7" s="28">
        <v>172.33</v>
      </c>
      <c r="T7" s="28">
        <v>250</v>
      </c>
      <c r="U7" s="28">
        <v>250</v>
      </c>
      <c r="V7" s="28">
        <v>200.01</v>
      </c>
      <c r="W7" s="28">
        <v>174.39</v>
      </c>
      <c r="X7" s="28">
        <v>164</v>
      </c>
      <c r="Y7" s="28">
        <v>152.35</v>
      </c>
      <c r="Z7" s="29"/>
      <c r="AA7" s="30">
        <f>IF(SUM(B7:Z7)&lt;&gt;0,AVERAGEIF(B7:Z7,"&lt;&gt;"""),"")</f>
        <v>164.38958333333332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35.124000000000002</v>
      </c>
      <c r="L12" s="52"/>
      <c r="M12" s="52"/>
      <c r="N12" s="52">
        <v>13.247</v>
      </c>
      <c r="O12" s="52">
        <v>12.135999999999999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60.507000000000005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13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48.124000000000002</v>
      </c>
      <c r="L16" s="62">
        <f t="shared" si="1"/>
        <v>0</v>
      </c>
      <c r="M16" s="62">
        <f t="shared" si="1"/>
        <v>0</v>
      </c>
      <c r="N16" s="62">
        <f t="shared" si="1"/>
        <v>13.247</v>
      </c>
      <c r="O16" s="62">
        <f t="shared" si="1"/>
        <v>12.135999999999999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73.507000000000005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10.233000000000001</v>
      </c>
      <c r="C20" s="77">
        <v>10.072999999999999</v>
      </c>
      <c r="D20" s="77">
        <v>9.3310000000000013</v>
      </c>
      <c r="E20" s="77">
        <v>10.885</v>
      </c>
      <c r="F20" s="77">
        <v>7.8390000000000004</v>
      </c>
      <c r="G20" s="77">
        <v>10.818</v>
      </c>
      <c r="H20" s="77">
        <v>11.466999999999999</v>
      </c>
      <c r="I20" s="77">
        <v>15.259</v>
      </c>
      <c r="J20" s="77">
        <v>12.693999999999999</v>
      </c>
      <c r="K20" s="77">
        <v>55.771000000000001</v>
      </c>
      <c r="L20" s="77">
        <v>7.6319999999999997</v>
      </c>
      <c r="M20" s="77">
        <v>11.718999999999999</v>
      </c>
      <c r="N20" s="77">
        <v>2.4770000000000003</v>
      </c>
      <c r="O20" s="77">
        <v>6.9569999999999999</v>
      </c>
      <c r="P20" s="77">
        <v>2.488</v>
      </c>
      <c r="Q20" s="77">
        <v>2.6310000000000002</v>
      </c>
      <c r="R20" s="77">
        <v>0.8879999999999999</v>
      </c>
      <c r="S20" s="77">
        <v>10.853</v>
      </c>
      <c r="T20" s="77">
        <v>0.99199999999999999</v>
      </c>
      <c r="U20" s="77">
        <v>0.80200000000000005</v>
      </c>
      <c r="V20" s="77">
        <v>0.80500000000000005</v>
      </c>
      <c r="W20" s="77">
        <v>8.9640000000000004</v>
      </c>
      <c r="X20" s="77">
        <v>6.8599999999999994</v>
      </c>
      <c r="Y20" s="77">
        <v>8.8549999999999986</v>
      </c>
      <c r="Z20" s="78"/>
      <c r="AA20" s="79">
        <f t="shared" si="2"/>
        <v>227.29299999999998</v>
      </c>
    </row>
    <row r="21" spans="1:27" ht="24.95" customHeight="1" x14ac:dyDescent="0.2">
      <c r="A21" s="75" t="s">
        <v>16</v>
      </c>
      <c r="B21" s="80">
        <v>26.628</v>
      </c>
      <c r="C21" s="81">
        <v>21.102999999999998</v>
      </c>
      <c r="D21" s="81">
        <v>26.379000000000001</v>
      </c>
      <c r="E21" s="81">
        <v>27.093999999999998</v>
      </c>
      <c r="F21" s="81">
        <v>21.958000000000002</v>
      </c>
      <c r="G21" s="81">
        <v>27.539000000000001</v>
      </c>
      <c r="H21" s="81">
        <v>29.116000000000003</v>
      </c>
      <c r="I21" s="81">
        <v>28.654999999999998</v>
      </c>
      <c r="J21" s="81">
        <v>33.125</v>
      </c>
      <c r="K21" s="81">
        <v>24.848000000000003</v>
      </c>
      <c r="L21" s="81">
        <v>38.765999999999998</v>
      </c>
      <c r="M21" s="81">
        <v>42.445</v>
      </c>
      <c r="N21" s="81">
        <v>41.235999999999997</v>
      </c>
      <c r="O21" s="81">
        <v>29.091000000000005</v>
      </c>
      <c r="P21" s="81">
        <v>20.856999999999999</v>
      </c>
      <c r="Q21" s="81">
        <v>15.395</v>
      </c>
      <c r="R21" s="81">
        <v>22.923000000000002</v>
      </c>
      <c r="S21" s="81">
        <v>22.603999999999999</v>
      </c>
      <c r="T21" s="81">
        <v>12.632000000000001</v>
      </c>
      <c r="U21" s="81">
        <v>17.295999999999999</v>
      </c>
      <c r="V21" s="81">
        <v>16.291</v>
      </c>
      <c r="W21" s="81">
        <v>22.181000000000004</v>
      </c>
      <c r="X21" s="81">
        <v>22.690999999999999</v>
      </c>
      <c r="Y21" s="81">
        <v>18.407</v>
      </c>
      <c r="Z21" s="78"/>
      <c r="AA21" s="79">
        <f t="shared" si="2"/>
        <v>609.26000000000022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36.861000000000004</v>
      </c>
      <c r="C25" s="88">
        <f t="shared" si="3"/>
        <v>31.175999999999995</v>
      </c>
      <c r="D25" s="88">
        <f t="shared" si="3"/>
        <v>35.71</v>
      </c>
      <c r="E25" s="88">
        <f t="shared" si="3"/>
        <v>37.978999999999999</v>
      </c>
      <c r="F25" s="88">
        <f t="shared" si="3"/>
        <v>29.797000000000004</v>
      </c>
      <c r="G25" s="88">
        <f t="shared" si="3"/>
        <v>38.356999999999999</v>
      </c>
      <c r="H25" s="88">
        <f t="shared" si="3"/>
        <v>40.582999999999998</v>
      </c>
      <c r="I25" s="88">
        <f t="shared" si="3"/>
        <v>43.914000000000001</v>
      </c>
      <c r="J25" s="88">
        <f t="shared" si="3"/>
        <v>45.819000000000003</v>
      </c>
      <c r="K25" s="88">
        <f t="shared" si="3"/>
        <v>80.619</v>
      </c>
      <c r="L25" s="88">
        <f t="shared" si="3"/>
        <v>46.397999999999996</v>
      </c>
      <c r="M25" s="88">
        <f t="shared" si="3"/>
        <v>54.164000000000001</v>
      </c>
      <c r="N25" s="88">
        <f t="shared" si="3"/>
        <v>43.712999999999994</v>
      </c>
      <c r="O25" s="88">
        <f t="shared" si="3"/>
        <v>36.048000000000002</v>
      </c>
      <c r="P25" s="88">
        <f t="shared" si="3"/>
        <v>23.344999999999999</v>
      </c>
      <c r="Q25" s="88">
        <f t="shared" si="3"/>
        <v>18.026</v>
      </c>
      <c r="R25" s="88">
        <f t="shared" si="3"/>
        <v>23.811</v>
      </c>
      <c r="S25" s="88">
        <f t="shared" si="3"/>
        <v>33.457000000000001</v>
      </c>
      <c r="T25" s="88">
        <f t="shared" si="3"/>
        <v>13.624000000000002</v>
      </c>
      <c r="U25" s="88">
        <f t="shared" si="3"/>
        <v>18.097999999999999</v>
      </c>
      <c r="V25" s="88">
        <f t="shared" si="3"/>
        <v>17.096</v>
      </c>
      <c r="W25" s="88">
        <f t="shared" si="3"/>
        <v>31.145000000000003</v>
      </c>
      <c r="X25" s="88">
        <f t="shared" si="3"/>
        <v>29.550999999999998</v>
      </c>
      <c r="Y25" s="88">
        <f t="shared" si="3"/>
        <v>27.262</v>
      </c>
      <c r="Z25" s="89">
        <f t="shared" si="3"/>
        <v>0</v>
      </c>
      <c r="AA25" s="90">
        <f t="shared" si="3"/>
        <v>836.55300000000022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36.860999999999997</v>
      </c>
      <c r="C29" s="77">
        <v>31.175999999999998</v>
      </c>
      <c r="D29" s="77">
        <v>35.71</v>
      </c>
      <c r="E29" s="77">
        <v>37.978999999999999</v>
      </c>
      <c r="F29" s="77">
        <v>29.797000000000001</v>
      </c>
      <c r="G29" s="77">
        <v>38.356999999999999</v>
      </c>
      <c r="H29" s="77">
        <v>40.582999999999998</v>
      </c>
      <c r="I29" s="77">
        <v>43.914000000000001</v>
      </c>
      <c r="J29" s="77">
        <v>45.819000000000003</v>
      </c>
      <c r="K29" s="77">
        <v>128.74299999999999</v>
      </c>
      <c r="L29" s="77">
        <v>46.398000000000003</v>
      </c>
      <c r="M29" s="77">
        <v>54.164000000000001</v>
      </c>
      <c r="N29" s="77">
        <v>56.96</v>
      </c>
      <c r="O29" s="77">
        <v>48.183999999999997</v>
      </c>
      <c r="P29" s="77">
        <v>23.344999999999999</v>
      </c>
      <c r="Q29" s="77">
        <v>18.026</v>
      </c>
      <c r="R29" s="77">
        <v>23.811</v>
      </c>
      <c r="S29" s="77">
        <v>33.457000000000001</v>
      </c>
      <c r="T29" s="77">
        <v>13.624000000000001</v>
      </c>
      <c r="U29" s="77">
        <v>18.097999999999999</v>
      </c>
      <c r="V29" s="77">
        <v>17.096</v>
      </c>
      <c r="W29" s="77">
        <v>31.145</v>
      </c>
      <c r="X29" s="77">
        <v>29.550999999999998</v>
      </c>
      <c r="Y29" s="77">
        <v>27.262</v>
      </c>
      <c r="Z29" s="78"/>
      <c r="AA29" s="79">
        <f>SUM(B29:Z29)</f>
        <v>910.06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36.860999999999997</v>
      </c>
      <c r="C31" s="62">
        <f t="shared" si="4"/>
        <v>31.175999999999998</v>
      </c>
      <c r="D31" s="62">
        <f t="shared" si="4"/>
        <v>35.71</v>
      </c>
      <c r="E31" s="62">
        <f t="shared" si="4"/>
        <v>37.978999999999999</v>
      </c>
      <c r="F31" s="62">
        <f t="shared" si="4"/>
        <v>29.797000000000001</v>
      </c>
      <c r="G31" s="62">
        <f t="shared" si="4"/>
        <v>38.356999999999999</v>
      </c>
      <c r="H31" s="62">
        <f t="shared" si="4"/>
        <v>40.582999999999998</v>
      </c>
      <c r="I31" s="62">
        <f t="shared" si="4"/>
        <v>43.914000000000001</v>
      </c>
      <c r="J31" s="62">
        <f t="shared" si="4"/>
        <v>45.819000000000003</v>
      </c>
      <c r="K31" s="62">
        <f t="shared" si="4"/>
        <v>128.74299999999999</v>
      </c>
      <c r="L31" s="62">
        <f t="shared" si="4"/>
        <v>46.398000000000003</v>
      </c>
      <c r="M31" s="62">
        <f t="shared" si="4"/>
        <v>54.164000000000001</v>
      </c>
      <c r="N31" s="62">
        <f t="shared" si="4"/>
        <v>56.96</v>
      </c>
      <c r="O31" s="62">
        <f t="shared" si="4"/>
        <v>48.183999999999997</v>
      </c>
      <c r="P31" s="62">
        <f t="shared" si="4"/>
        <v>23.344999999999999</v>
      </c>
      <c r="Q31" s="62">
        <f t="shared" si="4"/>
        <v>18.026</v>
      </c>
      <c r="R31" s="62">
        <f t="shared" si="4"/>
        <v>23.811</v>
      </c>
      <c r="S31" s="62">
        <f t="shared" si="4"/>
        <v>33.457000000000001</v>
      </c>
      <c r="T31" s="62">
        <f t="shared" si="4"/>
        <v>13.624000000000001</v>
      </c>
      <c r="U31" s="62">
        <f t="shared" si="4"/>
        <v>18.097999999999999</v>
      </c>
      <c r="V31" s="62">
        <f t="shared" si="4"/>
        <v>17.096</v>
      </c>
      <c r="W31" s="62">
        <f t="shared" si="4"/>
        <v>31.145</v>
      </c>
      <c r="X31" s="62">
        <f t="shared" si="4"/>
        <v>29.550999999999998</v>
      </c>
      <c r="Y31" s="62">
        <f t="shared" si="4"/>
        <v>27.262</v>
      </c>
      <c r="Z31" s="63">
        <f t="shared" si="4"/>
        <v>0</v>
      </c>
      <c r="AA31" s="64">
        <f t="shared" si="4"/>
        <v>910.06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88.9</v>
      </c>
      <c r="J38" s="99">
        <v>65.099999999999994</v>
      </c>
      <c r="K38" s="99"/>
      <c r="L38" s="99">
        <v>140.6</v>
      </c>
      <c r="M38" s="99">
        <v>103.6</v>
      </c>
      <c r="N38" s="99"/>
      <c r="O38" s="99">
        <v>2.9</v>
      </c>
      <c r="P38" s="99">
        <v>45.1</v>
      </c>
      <c r="Q38" s="99">
        <v>9.1</v>
      </c>
      <c r="R38" s="99">
        <v>103.8</v>
      </c>
      <c r="S38" s="99">
        <v>40.4</v>
      </c>
      <c r="T38" s="99"/>
      <c r="U38" s="99"/>
      <c r="V38" s="99">
        <v>4.7</v>
      </c>
      <c r="W38" s="99">
        <v>138.19999999999999</v>
      </c>
      <c r="X38" s="99">
        <v>51.9</v>
      </c>
      <c r="Y38" s="99"/>
      <c r="Z38" s="100"/>
      <c r="AA38" s="79">
        <f t="shared" si="5"/>
        <v>794.30000000000007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88.9</v>
      </c>
      <c r="J39" s="88">
        <f t="shared" si="6"/>
        <v>65.099999999999994</v>
      </c>
      <c r="K39" s="88">
        <f t="shared" si="6"/>
        <v>0</v>
      </c>
      <c r="L39" s="88">
        <f t="shared" si="6"/>
        <v>140.6</v>
      </c>
      <c r="M39" s="88">
        <f t="shared" si="6"/>
        <v>103.6</v>
      </c>
      <c r="N39" s="88">
        <f t="shared" si="6"/>
        <v>0</v>
      </c>
      <c r="O39" s="88">
        <f t="shared" si="6"/>
        <v>2.9</v>
      </c>
      <c r="P39" s="88">
        <f t="shared" si="6"/>
        <v>45.1</v>
      </c>
      <c r="Q39" s="88">
        <f t="shared" si="6"/>
        <v>9.1</v>
      </c>
      <c r="R39" s="88">
        <f t="shared" si="6"/>
        <v>103.8</v>
      </c>
      <c r="S39" s="88">
        <f t="shared" si="6"/>
        <v>40.4</v>
      </c>
      <c r="T39" s="88">
        <f t="shared" si="6"/>
        <v>0</v>
      </c>
      <c r="U39" s="88">
        <f t="shared" si="6"/>
        <v>0</v>
      </c>
      <c r="V39" s="88">
        <f t="shared" si="6"/>
        <v>4.7</v>
      </c>
      <c r="W39" s="88">
        <f t="shared" si="6"/>
        <v>138.19999999999999</v>
      </c>
      <c r="X39" s="88">
        <f t="shared" si="6"/>
        <v>51.9</v>
      </c>
      <c r="Y39" s="88">
        <f t="shared" si="6"/>
        <v>0</v>
      </c>
      <c r="Z39" s="89">
        <f t="shared" si="6"/>
        <v>0</v>
      </c>
      <c r="AA39" s="90">
        <f t="shared" si="5"/>
        <v>794.30000000000007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88.9</v>
      </c>
      <c r="J46" s="99">
        <v>65.099999999999994</v>
      </c>
      <c r="K46" s="99"/>
      <c r="L46" s="99">
        <v>140.6</v>
      </c>
      <c r="M46" s="99">
        <v>103.6</v>
      </c>
      <c r="N46" s="99"/>
      <c r="O46" s="99">
        <v>2.9</v>
      </c>
      <c r="P46" s="99">
        <v>45.1</v>
      </c>
      <c r="Q46" s="99">
        <v>9.1</v>
      </c>
      <c r="R46" s="99">
        <v>103.8</v>
      </c>
      <c r="S46" s="99">
        <v>40.4</v>
      </c>
      <c r="T46" s="99"/>
      <c r="U46" s="99"/>
      <c r="V46" s="99">
        <v>4.7</v>
      </c>
      <c r="W46" s="99">
        <v>138.19999999999999</v>
      </c>
      <c r="X46" s="99">
        <v>51.9</v>
      </c>
      <c r="Y46" s="99"/>
      <c r="Z46" s="100"/>
      <c r="AA46" s="79">
        <f t="shared" si="7"/>
        <v>794.30000000000007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88.9</v>
      </c>
      <c r="J48" s="88">
        <f t="shared" si="8"/>
        <v>65.099999999999994</v>
      </c>
      <c r="K48" s="88">
        <f t="shared" si="8"/>
        <v>0</v>
      </c>
      <c r="L48" s="88">
        <f t="shared" si="8"/>
        <v>140.6</v>
      </c>
      <c r="M48" s="88">
        <f t="shared" si="8"/>
        <v>103.6</v>
      </c>
      <c r="N48" s="88">
        <f t="shared" si="8"/>
        <v>0</v>
      </c>
      <c r="O48" s="88">
        <f t="shared" si="8"/>
        <v>2.9</v>
      </c>
      <c r="P48" s="88">
        <f t="shared" si="8"/>
        <v>45.1</v>
      </c>
      <c r="Q48" s="88">
        <f t="shared" si="8"/>
        <v>9.1</v>
      </c>
      <c r="R48" s="88">
        <f t="shared" si="8"/>
        <v>103.8</v>
      </c>
      <c r="S48" s="88">
        <f t="shared" si="8"/>
        <v>40.4</v>
      </c>
      <c r="T48" s="88">
        <f t="shared" si="8"/>
        <v>0</v>
      </c>
      <c r="U48" s="88">
        <f t="shared" si="8"/>
        <v>0</v>
      </c>
      <c r="V48" s="88">
        <f t="shared" si="8"/>
        <v>4.7</v>
      </c>
      <c r="W48" s="88">
        <f t="shared" si="8"/>
        <v>138.19999999999999</v>
      </c>
      <c r="X48" s="88">
        <f t="shared" si="8"/>
        <v>51.9</v>
      </c>
      <c r="Y48" s="88">
        <f t="shared" si="8"/>
        <v>0</v>
      </c>
      <c r="Z48" s="89">
        <f t="shared" si="8"/>
        <v>0</v>
      </c>
      <c r="AA48" s="90">
        <f t="shared" si="7"/>
        <v>794.30000000000007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36.861000000000004</v>
      </c>
      <c r="C51" s="88">
        <f t="shared" si="10"/>
        <v>31.175999999999995</v>
      </c>
      <c r="D51" s="88">
        <f t="shared" si="10"/>
        <v>35.71</v>
      </c>
      <c r="E51" s="88">
        <f t="shared" si="10"/>
        <v>37.978999999999999</v>
      </c>
      <c r="F51" s="88">
        <f t="shared" si="10"/>
        <v>29.797000000000004</v>
      </c>
      <c r="G51" s="88">
        <f t="shared" si="10"/>
        <v>38.356999999999999</v>
      </c>
      <c r="H51" s="88">
        <f t="shared" si="10"/>
        <v>40.582999999999998</v>
      </c>
      <c r="I51" s="88">
        <f t="shared" si="10"/>
        <v>132.81400000000002</v>
      </c>
      <c r="J51" s="88">
        <f t="shared" si="10"/>
        <v>110.919</v>
      </c>
      <c r="K51" s="88">
        <f t="shared" si="10"/>
        <v>128.74299999999999</v>
      </c>
      <c r="L51" s="88">
        <f t="shared" si="10"/>
        <v>186.99799999999999</v>
      </c>
      <c r="M51" s="88">
        <f t="shared" si="10"/>
        <v>157.76400000000001</v>
      </c>
      <c r="N51" s="88">
        <f t="shared" si="10"/>
        <v>56.959999999999994</v>
      </c>
      <c r="O51" s="88">
        <f t="shared" si="10"/>
        <v>51.083999999999996</v>
      </c>
      <c r="P51" s="88">
        <f t="shared" si="10"/>
        <v>68.444999999999993</v>
      </c>
      <c r="Q51" s="88">
        <f t="shared" si="10"/>
        <v>27.125999999999998</v>
      </c>
      <c r="R51" s="88">
        <f t="shared" si="10"/>
        <v>127.61099999999999</v>
      </c>
      <c r="S51" s="88">
        <f t="shared" si="10"/>
        <v>73.856999999999999</v>
      </c>
      <c r="T51" s="88">
        <f t="shared" si="10"/>
        <v>13.624000000000002</v>
      </c>
      <c r="U51" s="88">
        <f t="shared" si="10"/>
        <v>18.097999999999999</v>
      </c>
      <c r="V51" s="88">
        <f t="shared" si="10"/>
        <v>21.795999999999999</v>
      </c>
      <c r="W51" s="88">
        <f t="shared" si="10"/>
        <v>169.345</v>
      </c>
      <c r="X51" s="88">
        <f t="shared" si="10"/>
        <v>81.450999999999993</v>
      </c>
      <c r="Y51" s="88">
        <f t="shared" si="10"/>
        <v>27.262</v>
      </c>
      <c r="Z51" s="89">
        <f t="shared" si="10"/>
        <v>0</v>
      </c>
      <c r="AA51" s="104">
        <f>SUM(B51:Z51)</f>
        <v>1704.3600000000001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-11.1</v>
      </c>
      <c r="C4" s="18">
        <v>-6.1</v>
      </c>
      <c r="D4" s="18">
        <v>-11.3</v>
      </c>
      <c r="E4" s="18">
        <v>-21</v>
      </c>
      <c r="F4" s="18"/>
      <c r="G4" s="18"/>
      <c r="H4" s="18"/>
      <c r="I4" s="18">
        <v>88.9</v>
      </c>
      <c r="J4" s="18">
        <v>65.099999999999994</v>
      </c>
      <c r="K4" s="18"/>
      <c r="L4" s="18">
        <v>140.6</v>
      </c>
      <c r="M4" s="18">
        <v>103.6</v>
      </c>
      <c r="N4" s="18"/>
      <c r="O4" s="18">
        <v>2.9</v>
      </c>
      <c r="P4" s="18">
        <v>45.1</v>
      </c>
      <c r="Q4" s="18">
        <v>9.1</v>
      </c>
      <c r="R4" s="18">
        <v>103.8</v>
      </c>
      <c r="S4" s="18">
        <v>40.4</v>
      </c>
      <c r="T4" s="18">
        <v>-2.4</v>
      </c>
      <c r="U4" s="18">
        <v>-4.5999999999999996</v>
      </c>
      <c r="V4" s="18">
        <v>4.7</v>
      </c>
      <c r="W4" s="18">
        <v>138.19999999999999</v>
      </c>
      <c r="X4" s="18">
        <v>51.9</v>
      </c>
      <c r="Y4" s="18">
        <v>-16.5</v>
      </c>
      <c r="Z4" s="19"/>
      <c r="AA4" s="111">
        <f>SUM(B4:Z4)</f>
        <v>721.30000000000007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144.46</v>
      </c>
      <c r="C7" s="117">
        <v>155.11000000000001</v>
      </c>
      <c r="D7" s="117">
        <v>141.52000000000001</v>
      </c>
      <c r="E7" s="117">
        <v>141.52000000000001</v>
      </c>
      <c r="F7" s="117">
        <v>172.1</v>
      </c>
      <c r="G7" s="117">
        <v>179.14</v>
      </c>
      <c r="H7" s="117">
        <v>179.2</v>
      </c>
      <c r="I7" s="117">
        <v>183</v>
      </c>
      <c r="J7" s="117">
        <v>176</v>
      </c>
      <c r="K7" s="117">
        <v>87.02</v>
      </c>
      <c r="L7" s="117">
        <v>174.39</v>
      </c>
      <c r="M7" s="117">
        <v>157.96</v>
      </c>
      <c r="N7" s="117">
        <v>119.81</v>
      </c>
      <c r="O7" s="117">
        <v>111.27</v>
      </c>
      <c r="P7" s="117">
        <v>145.93</v>
      </c>
      <c r="Q7" s="117">
        <v>148.06</v>
      </c>
      <c r="R7" s="117">
        <v>165.78</v>
      </c>
      <c r="S7" s="117">
        <v>172.33</v>
      </c>
      <c r="T7" s="117">
        <v>250</v>
      </c>
      <c r="U7" s="117">
        <v>250</v>
      </c>
      <c r="V7" s="117">
        <v>200.01</v>
      </c>
      <c r="W7" s="117">
        <v>174.39</v>
      </c>
      <c r="X7" s="117">
        <v>164</v>
      </c>
      <c r="Y7" s="117">
        <v>152.35</v>
      </c>
      <c r="Z7" s="118"/>
      <c r="AA7" s="119">
        <f>IF(SUM(B7:Z7)&lt;&gt;0,AVERAGEIF(B7:Z7,"&lt;&gt;"""),"")</f>
        <v>164.38958333333332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11.1</v>
      </c>
      <c r="C15" s="133">
        <v>6.1</v>
      </c>
      <c r="D15" s="133">
        <v>11.3</v>
      </c>
      <c r="E15" s="133">
        <v>21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2.4</v>
      </c>
      <c r="U15" s="133">
        <v>4.5999999999999996</v>
      </c>
      <c r="V15" s="133"/>
      <c r="W15" s="133"/>
      <c r="X15" s="133"/>
      <c r="Y15" s="133">
        <v>16.5</v>
      </c>
      <c r="Z15" s="131"/>
      <c r="AA15" s="132">
        <f t="shared" si="0"/>
        <v>73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11.1</v>
      </c>
      <c r="C16" s="135">
        <f t="shared" si="1"/>
        <v>6.1</v>
      </c>
      <c r="D16" s="135">
        <f t="shared" si="1"/>
        <v>11.3</v>
      </c>
      <c r="E16" s="135">
        <f t="shared" si="1"/>
        <v>21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2.4</v>
      </c>
      <c r="U16" s="135">
        <f t="shared" si="1"/>
        <v>4.5999999999999996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16.5</v>
      </c>
      <c r="Z16" s="136" t="str">
        <f t="shared" si="1"/>
        <v/>
      </c>
      <c r="AA16" s="90">
        <f t="shared" si="0"/>
        <v>73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88.9</v>
      </c>
      <c r="J23" s="133">
        <v>65.099999999999994</v>
      </c>
      <c r="K23" s="133"/>
      <c r="L23" s="133">
        <v>140.6</v>
      </c>
      <c r="M23" s="133">
        <v>103.6</v>
      </c>
      <c r="N23" s="133"/>
      <c r="O23" s="133">
        <v>2.9</v>
      </c>
      <c r="P23" s="133">
        <v>45.1</v>
      </c>
      <c r="Q23" s="133">
        <v>9.1</v>
      </c>
      <c r="R23" s="133">
        <v>103.8</v>
      </c>
      <c r="S23" s="133">
        <v>40.4</v>
      </c>
      <c r="T23" s="133"/>
      <c r="U23" s="133"/>
      <c r="V23" s="133">
        <v>4.7</v>
      </c>
      <c r="W23" s="133">
        <v>138.19999999999999</v>
      </c>
      <c r="X23" s="133">
        <v>51.9</v>
      </c>
      <c r="Y23" s="133"/>
      <c r="Z23" s="131"/>
      <c r="AA23" s="132">
        <f t="shared" si="2"/>
        <v>794.30000000000007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88.9</v>
      </c>
      <c r="J24" s="135">
        <f t="shared" si="3"/>
        <v>65.099999999999994</v>
      </c>
      <c r="K24" s="135">
        <f t="shared" si="3"/>
        <v>0</v>
      </c>
      <c r="L24" s="135">
        <f t="shared" si="3"/>
        <v>140.6</v>
      </c>
      <c r="M24" s="135">
        <f t="shared" si="3"/>
        <v>103.6</v>
      </c>
      <c r="N24" s="135">
        <f t="shared" si="3"/>
        <v>0</v>
      </c>
      <c r="O24" s="135">
        <f t="shared" si="3"/>
        <v>2.9</v>
      </c>
      <c r="P24" s="135">
        <f t="shared" si="3"/>
        <v>45.1</v>
      </c>
      <c r="Q24" s="135">
        <f t="shared" si="3"/>
        <v>9.1</v>
      </c>
      <c r="R24" s="135">
        <f t="shared" si="3"/>
        <v>103.8</v>
      </c>
      <c r="S24" s="135">
        <f t="shared" si="3"/>
        <v>40.4</v>
      </c>
      <c r="T24" s="135">
        <f t="shared" si="3"/>
        <v>0</v>
      </c>
      <c r="U24" s="135">
        <f t="shared" si="3"/>
        <v>0</v>
      </c>
      <c r="V24" s="135">
        <f t="shared" si="3"/>
        <v>4.7</v>
      </c>
      <c r="W24" s="135">
        <f t="shared" si="3"/>
        <v>138.19999999999999</v>
      </c>
      <c r="X24" s="135">
        <f t="shared" si="3"/>
        <v>51.9</v>
      </c>
      <c r="Y24" s="135">
        <f t="shared" si="3"/>
        <v>0</v>
      </c>
      <c r="Z24" s="136" t="str">
        <f t="shared" si="3"/>
        <v/>
      </c>
      <c r="AA24" s="90">
        <f t="shared" si="2"/>
        <v>794.30000000000007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2023-02-22T21:16:39Z</dcterms:created>
  <dcterms:modified xsi:type="dcterms:W3CDTF">2023-02-22T21:16:40Z</dcterms:modified>
</cp:coreProperties>
</file>