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<sst xmlns="http://schemas.openxmlformats.org/spreadsheetml/2006/main" count="117" uniqueCount="53">
  <si>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21/02/2023 23:26:19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</si>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</sst>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27.867000000000001</c:v>
                </c:pt>
                <c:pt idx="15">
                  <c:v>178.46100000000001</c:v>
                </c:pt>
                <c:pt idx="16">
                  <c:v>59.38</c:v>
                </c:pt>
                <c:pt idx="17">
                  <c:v>1E-3</c:v>
                </c:pt>
                <c:pt idx="20">
                  <c:v>1E-3</c:v>
                </c:pt>
                <c:pt idx="21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22.2</c:v>
                </c:pt>
                <c:pt idx="18">
                  <c:v>35.6</c:v>
                </c:pt>
                <c:pt idx="19">
                  <c:v>92.8</c:v>
                </c:pt>
                <c:pt idx="20">
                  <c:v>23.1</c:v>
                </c:pt>
                <c:pt idx="21">
                  <c:v>48</c:v>
                </c:pt>
                <c:pt idx="22">
                  <c:v>13.4</c:v>
                </c:pt>
                <c:pt idx="23">
                  <c:v>11.4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109.051</c:v>
                </c:pt>
                <c:pt idx="1">
                  <c:v>82.520999999999987</c:v>
                </c:pt>
                <c:pt idx="2">
                  <c:v>73.677999999999983</c:v>
                </c:pt>
                <c:pt idx="3">
                  <c:v>65.73599999999999</c:v>
                </c:pt>
                <c:pt idx="4">
                  <c:v>59.444000000000003</c:v>
                </c:pt>
                <c:pt idx="5">
                  <c:v>59.402000000000001</c:v>
                </c:pt>
                <c:pt idx="6">
                  <c:v>56.747999999999998</c:v>
                </c:pt>
                <c:pt idx="7">
                  <c:v>70.472000000000008</c:v>
                </c:pt>
                <c:pt idx="8">
                  <c:v>99.866</c:v>
                </c:pt>
                <c:pt idx="9">
                  <c:v>97.86</c:v>
                </c:pt>
                <c:pt idx="10">
                  <c:v>172.89800000000002</c:v>
                </c:pt>
                <c:pt idx="11">
                  <c:v>73.963000000000008</c:v>
                </c:pt>
                <c:pt idx="12">
                  <c:v>65.052999999999997</c:v>
                </c:pt>
                <c:pt idx="13">
                  <c:v>49.447999999999993</c:v>
                </c:pt>
                <c:pt idx="14">
                  <c:v>52.913000000000004</c:v>
                </c:pt>
                <c:pt idx="15">
                  <c:v>50.172000000000011</c:v>
                </c:pt>
                <c:pt idx="16">
                  <c:v>16.041999999999994</c:v>
                </c:pt>
                <c:pt idx="17">
                  <c:v>14.321999999999997</c:v>
                </c:pt>
                <c:pt idx="18">
                  <c:v>13.685</c:v>
                </c:pt>
                <c:pt idx="19">
                  <c:v>13.837</c:v>
                </c:pt>
                <c:pt idx="20">
                  <c:v>11.872999999999999</c:v>
                </c:pt>
                <c:pt idx="21">
                  <c:v>7.5499999999999989</c:v>
                </c:pt>
                <c:pt idx="22">
                  <c:v>5.1030000000000015</c:v>
                </c:pt>
                <c:pt idx="23">
                  <c:v>7.7060000000000004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6674024"/>
        <c:axId val="196673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109.08799999999998</c:v>
                </c:pt>
                <c:pt idx="1">
                  <c:v>82.550999999999988</c:v>
                </c:pt>
                <c:pt idx="2">
                  <c:v>74.733999999999995</c:v>
                </c:pt>
                <c:pt idx="3">
                  <c:v>65.714999999999989</c:v>
                </c:pt>
                <c:pt idx="4">
                  <c:v>59.452999999999996</c:v>
                </c:pt>
                <c:pt idx="5">
                  <c:v>59.394999999999996</c:v>
                </c:pt>
                <c:pt idx="6">
                  <c:v>56.748000000000005</c:v>
                </c:pt>
                <c:pt idx="7">
                  <c:v>98.376000000000005</c:v>
                </c:pt>
                <c:pt idx="8">
                  <c:v>99.945000000000007</c:v>
                </c:pt>
                <c:pt idx="9">
                  <c:v>97.865000000000009</c:v>
                </c:pt>
                <c:pt idx="10">
                  <c:v>172.96699999999998</c:v>
                </c:pt>
                <c:pt idx="11">
                  <c:v>73.971999999999994</c:v>
                </c:pt>
                <c:pt idx="12">
                  <c:v>65.118000000000009</c:v>
                </c:pt>
                <c:pt idx="13">
                  <c:v>49.487000000000002</c:v>
                </c:pt>
                <c:pt idx="14">
                  <c:v>53.004999999999995</c:v>
                </c:pt>
                <c:pt idx="15">
                  <c:v>234.91900000000001</c:v>
                </c:pt>
                <c:pt idx="16">
                  <c:v>76.781000000000006</c:v>
                </c:pt>
                <c:pt idx="17">
                  <c:v>37.090999999999994</c:v>
                </c:pt>
                <c:pt idx="18">
                  <c:v>51.436</c:v>
                </c:pt>
                <c:pt idx="19">
                  <c:v>106.60100000000001</c:v>
                </c:pt>
                <c:pt idx="20">
                  <c:v>35.162999999999997</c:v>
                </c:pt>
                <c:pt idx="21">
                  <c:v>55.951000000000001</c:v>
                </c:pt>
                <c:pt idx="22">
                  <c:v>19.399999999999999</c:v>
                </c:pt>
                <c:pt idx="23">
                  <c:v>19.942999999999998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674024"/>
        <c:axId val="196673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</c:v>
                </c:pt>
                <c:pt idx="1">
                  <c:v>126</c:v>
                </c:pt>
                <c:pt idx="2">
                  <c:v>133</c:v>
                </c:pt>
                <c:pt idx="3">
                  <c:v>123.3</c:v>
                </c:pt>
                <c:pt idx="4">
                  <c:v>126.1</c:v>
                </c:pt>
                <c:pt idx="5">
                  <c:v>138.41999999999999</c:v>
                </c:pt>
                <c:pt idx="6">
                  <c:v>145.25</c:v>
                </c:pt>
                <c:pt idx="7">
                  <c:v>188.47</c:v>
                </c:pt>
                <c:pt idx="8">
                  <c:v>86</c:v>
                </c:pt>
                <c:pt idx="9">
                  <c:v>86</c:v>
                </c:pt>
                <c:pt idx="10">
                  <c:v>142.51</c:v>
                </c:pt>
                <c:pt idx="11">
                  <c:v>84</c:v>
                </c:pt>
                <c:pt idx="12">
                  <c:v>85.78</c:v>
                </c:pt>
                <c:pt idx="13">
                  <c:v>86</c:v>
                </c:pt>
                <c:pt idx="14">
                  <c:v>86.48</c:v>
                </c:pt>
                <c:pt idx="15">
                  <c:v>180</c:v>
                </c:pt>
                <c:pt idx="16">
                  <c:v>162</c:v>
                </c:pt>
                <c:pt idx="17">
                  <c:v>163</c:v>
                </c:pt>
                <c:pt idx="18">
                  <c:v>204.99</c:v>
                </c:pt>
                <c:pt idx="19">
                  <c:v>190</c:v>
                </c:pt>
                <c:pt idx="20">
                  <c:v>166.73</c:v>
                </c:pt>
                <c:pt idx="21">
                  <c:v>153.99</c:v>
                </c:pt>
                <c:pt idx="22">
                  <c:v>155.43</c:v>
                </c:pt>
                <c:pt idx="23">
                  <c:v>142.78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053312"/>
        <c:axId val="196675200"/>
      </c:lineChart>
      <c:catAx>
        <c:axId val="196674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673240"/>
        <c:crosses val="autoZero"/>
        <c:auto val="1"/>
        <c:lblAlgn val="ctr"/>
        <c:lblOffset val="100"/>
        <c:noMultiLvlLbl val="0"/>
      </c:catAx>
      <c:valAx>
        <c:axId val="196673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674024"/>
        <c:crosses val="autoZero"/>
        <c:crossBetween val="between"/>
      </c:valAx>
      <c:valAx>
        <c:axId val="196675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053312"/>
        <c:crosses val="max"/>
        <c:crossBetween val="between"/>
      </c:valAx>
      <c:catAx>
        <c:axId val="451053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6675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109.051</v>
      </c>
      <c r="C4" s="18">
        <v>82.520999999999987</v>
      </c>
      <c r="D4" s="18">
        <v>74.711999999999989</v>
      </c>
      <c r="E4" s="18">
        <v>65.73599999999999</v>
      </c>
      <c r="F4" s="18">
        <v>59.444000000000003</v>
      </c>
      <c r="G4" s="18">
        <v>59.402000000000001</v>
      </c>
      <c r="H4" s="18">
        <v>56.747999999999998</v>
      </c>
      <c r="I4" s="18">
        <v>98.350000000000009</v>
      </c>
      <c r="J4" s="18">
        <v>99.944999999999993</v>
      </c>
      <c r="K4" s="18">
        <v>97.864999999999995</v>
      </c>
      <c r="L4" s="18">
        <v>172.99400000000003</v>
      </c>
      <c r="M4" s="18">
        <v>73.972000000000008</v>
      </c>
      <c r="N4" s="18">
        <v>65.117999999999995</v>
      </c>
      <c r="O4" s="18">
        <v>49.486999999999995</v>
      </c>
      <c r="P4" s="18">
        <v>53.005000000000003</v>
      </c>
      <c r="Q4" s="18">
        <v>234.87</v>
      </c>
      <c r="R4" s="18">
        <v>76.77500000000002</v>
      </c>
      <c r="S4" s="18">
        <v>37.137999999999998</v>
      </c>
      <c r="T4" s="18">
        <v>51.417000000000002</v>
      </c>
      <c r="U4" s="18">
        <v>106.63700000000001</v>
      </c>
      <c r="V4" s="18">
        <v>35.190000000000005</v>
      </c>
      <c r="W4" s="18">
        <v>55.970000000000006</v>
      </c>
      <c r="X4" s="18">
        <v>19.417000000000002</v>
      </c>
      <c r="Y4" s="18">
        <v>19.893999999999998</v>
      </c>
      <c r="Z4" s="19"/>
      <c r="AA4" s="20">
        <f>SUM(B4:Z4)</f>
        <v>1855.6580000000001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</v>
      </c>
      <c r="C7" s="28">
        <v>126</v>
      </c>
      <c r="D7" s="28">
        <v>133</v>
      </c>
      <c r="E7" s="28">
        <v>123.3</v>
      </c>
      <c r="F7" s="28">
        <v>126.1</v>
      </c>
      <c r="G7" s="28">
        <v>138.41999999999999</v>
      </c>
      <c r="H7" s="28">
        <v>145.25</v>
      </c>
      <c r="I7" s="28">
        <v>188.47</v>
      </c>
      <c r="J7" s="28">
        <v>86</v>
      </c>
      <c r="K7" s="28">
        <v>86</v>
      </c>
      <c r="L7" s="28">
        <v>142.51</v>
      </c>
      <c r="M7" s="28">
        <v>84</v>
      </c>
      <c r="N7" s="28">
        <v>85.78</v>
      </c>
      <c r="O7" s="28">
        <v>86</v>
      </c>
      <c r="P7" s="28">
        <v>86.48</v>
      </c>
      <c r="Q7" s="28">
        <v>180</v>
      </c>
      <c r="R7" s="28">
        <v>162</v>
      </c>
      <c r="S7" s="28">
        <v>163</v>
      </c>
      <c r="T7" s="28">
        <v>204.99</v>
      </c>
      <c r="U7" s="28">
        <v>190</v>
      </c>
      <c r="V7" s="28">
        <v>166.73</v>
      </c>
      <c r="W7" s="28">
        <v>153.99</v>
      </c>
      <c r="X7" s="28">
        <v>155.43</v>
      </c>
      <c r="Y7" s="28">
        <v>142.78</v>
      </c>
      <c r="Z7" s="29"/>
      <c r="AA7" s="30">
        <f>IF(SUM(B7:Z7)&lt;&gt;0,AVERAGEIF(B7:Z7,"&lt;&gt;"""),"")</f>
        <v>137.13458333333335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27.867000000000001</v>
      </c>
      <c r="J12" s="52"/>
      <c r="K12" s="52"/>
      <c r="L12" s="52"/>
      <c r="M12" s="52"/>
      <c r="N12" s="52"/>
      <c r="O12" s="52"/>
      <c r="P12" s="52"/>
      <c r="Q12" s="52">
        <v>178.46100000000001</v>
      </c>
      <c r="R12" s="52">
        <v>59.38</v>
      </c>
      <c r="S12" s="52">
        <v>1E-3</v>
      </c>
      <c r="T12" s="52"/>
      <c r="U12" s="52"/>
      <c r="V12" s="52">
        <v>1E-3</v>
      </c>
      <c r="W12" s="52">
        <v>1E-3</v>
      </c>
      <c r="X12" s="52"/>
      <c r="Y12" s="52"/>
      <c r="Z12" s="53"/>
      <c r="AA12" s="54">
        <f t="shared" si="0"/>
        <v>265.71099999999996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109.051</v>
      </c>
      <c r="C14" s="57">
        <v>82.520999999999987</v>
      </c>
      <c r="D14" s="57">
        <v>73.677999999999983</v>
      </c>
      <c r="E14" s="57">
        <v>65.73599999999999</v>
      </c>
      <c r="F14" s="57">
        <v>59.444000000000003</v>
      </c>
      <c r="G14" s="57">
        <v>59.402000000000001</v>
      </c>
      <c r="H14" s="57">
        <v>56.747999999999998</v>
      </c>
      <c r="I14" s="57">
        <v>70.472000000000008</v>
      </c>
      <c r="J14" s="57">
        <v>99.866</v>
      </c>
      <c r="K14" s="57">
        <v>97.86</v>
      </c>
      <c r="L14" s="57">
        <v>172.89800000000002</v>
      </c>
      <c r="M14" s="57">
        <v>73.963000000000008</v>
      </c>
      <c r="N14" s="57">
        <v>65.052999999999997</v>
      </c>
      <c r="O14" s="57">
        <v>49.447999999999993</v>
      </c>
      <c r="P14" s="57">
        <v>52.913000000000004</v>
      </c>
      <c r="Q14" s="57">
        <v>50.172000000000011</v>
      </c>
      <c r="R14" s="57">
        <v>16.041999999999994</v>
      </c>
      <c r="S14" s="57">
        <v>14.321999999999997</v>
      </c>
      <c r="T14" s="57">
        <v>13.685</v>
      </c>
      <c r="U14" s="57">
        <v>13.837</v>
      </c>
      <c r="V14" s="57">
        <v>11.872999999999999</v>
      </c>
      <c r="W14" s="57">
        <v>7.5499999999999989</v>
      </c>
      <c r="X14" s="57">
        <v>5.1030000000000015</v>
      </c>
      <c r="Y14" s="57">
        <v>7.7060000000000004</v>
      </c>
      <c r="Z14" s="58"/>
      <c r="AA14" s="59">
        <f t="shared" si="0"/>
        <v>1329.3429999999998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109.051</v>
      </c>
      <c r="C16" s="62">
        <f t="shared" ref="C16:Z16" si="1">IF(LEN(C$2)&gt;0,SUM(C10:C15),"")</f>
        <v>82.520999999999987</v>
      </c>
      <c r="D16" s="62">
        <f t="shared" si="1"/>
        <v>73.677999999999983</v>
      </c>
      <c r="E16" s="62">
        <f t="shared" si="1"/>
        <v>65.73599999999999</v>
      </c>
      <c r="F16" s="62">
        <f t="shared" si="1"/>
        <v>59.444000000000003</v>
      </c>
      <c r="G16" s="62">
        <f t="shared" si="1"/>
        <v>59.402000000000001</v>
      </c>
      <c r="H16" s="62">
        <f t="shared" si="1"/>
        <v>56.747999999999998</v>
      </c>
      <c r="I16" s="62">
        <f t="shared" si="1"/>
        <v>98.339000000000013</v>
      </c>
      <c r="J16" s="62">
        <f t="shared" si="1"/>
        <v>99.866</v>
      </c>
      <c r="K16" s="62">
        <f t="shared" si="1"/>
        <v>97.86</v>
      </c>
      <c r="L16" s="62">
        <f t="shared" si="1"/>
        <v>172.89800000000002</v>
      </c>
      <c r="M16" s="62">
        <f t="shared" si="1"/>
        <v>73.963000000000008</v>
      </c>
      <c r="N16" s="62">
        <f t="shared" si="1"/>
        <v>65.052999999999997</v>
      </c>
      <c r="O16" s="62">
        <f t="shared" si="1"/>
        <v>49.447999999999993</v>
      </c>
      <c r="P16" s="62">
        <f t="shared" si="1"/>
        <v>52.913000000000004</v>
      </c>
      <c r="Q16" s="62">
        <f t="shared" si="1"/>
        <v>228.63300000000004</v>
      </c>
      <c r="R16" s="62">
        <f t="shared" si="1"/>
        <v>75.421999999999997</v>
      </c>
      <c r="S16" s="62">
        <f t="shared" si="1"/>
        <v>14.322999999999997</v>
      </c>
      <c r="T16" s="62">
        <f t="shared" si="1"/>
        <v>13.685</v>
      </c>
      <c r="U16" s="62">
        <f t="shared" si="1"/>
        <v>13.837</v>
      </c>
      <c r="V16" s="62">
        <f t="shared" si="1"/>
        <v>11.873999999999999</v>
      </c>
      <c r="W16" s="62">
        <f t="shared" si="1"/>
        <v>7.5509999999999993</v>
      </c>
      <c r="X16" s="62">
        <f t="shared" si="1"/>
        <v>5.1030000000000015</v>
      </c>
      <c r="Y16" s="62">
        <f t="shared" si="1"/>
        <v>7.7060000000000004</v>
      </c>
      <c r="Z16" s="63" t="str">
        <f t="shared" si="1"/>
        <v/>
      </c>
      <c r="AA16" s="64">
        <f>SUM(AA10:AA15)</f>
        <v>1595.0539999999999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1.0999999999999999E-2</v>
      </c>
      <c r="J20" s="77">
        <v>7.9000000000000001E-2</v>
      </c>
      <c r="K20" s="77">
        <v>5.0000000000000001E-3</v>
      </c>
      <c r="L20" s="77">
        <v>9.6000000000000002E-2</v>
      </c>
      <c r="M20" s="77">
        <v>8.9999999999999993E-3</v>
      </c>
      <c r="N20" s="77">
        <v>6.5000000000000002E-2</v>
      </c>
      <c r="O20" s="77">
        <v>3.9E-2</v>
      </c>
      <c r="P20" s="77">
        <v>9.1999999999999998E-2</v>
      </c>
      <c r="Q20" s="77">
        <v>2.8000000000000001E-2</v>
      </c>
      <c r="R20" s="77">
        <v>6.0000000000000001E-3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0.43000000000000005</v>
      </c>
    </row>
    <row r="21" spans="1:27" ht="24.95" customHeight="1" x14ac:dyDescent="0.2">
      <c r="A21" s="75" t="s">
        <v>16</v>
      </c>
      <c r="B21" s="80"/>
      <c r="C21" s="81"/>
      <c r="D21" s="81">
        <v>1.034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6.2089999999999996</v>
      </c>
      <c r="R21" s="81">
        <v>1.347</v>
      </c>
      <c r="S21" s="81">
        <v>0.61499999999999999</v>
      </c>
      <c r="T21" s="81">
        <v>2.1320000000000001</v>
      </c>
      <c r="U21" s="81"/>
      <c r="V21" s="81">
        <v>0.216</v>
      </c>
      <c r="W21" s="81">
        <v>0.41899999999999998</v>
      </c>
      <c r="X21" s="81">
        <v>0.91399999999999992</v>
      </c>
      <c r="Y21" s="81">
        <v>0.78800000000000003</v>
      </c>
      <c r="Z21" s="78"/>
      <c r="AA21" s="79">
        <f t="shared" si="2"/>
        <v>13.673999999999999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1.034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1.0999999999999999E-2</v>
      </c>
      <c r="J25" s="88">
        <f t="shared" si="3"/>
        <v>7.9000000000000001E-2</v>
      </c>
      <c r="K25" s="88">
        <f t="shared" si="3"/>
        <v>5.0000000000000001E-3</v>
      </c>
      <c r="L25" s="88">
        <f t="shared" si="3"/>
        <v>9.6000000000000002E-2</v>
      </c>
      <c r="M25" s="88">
        <f t="shared" si="3"/>
        <v>8.9999999999999993E-3</v>
      </c>
      <c r="N25" s="88">
        <f t="shared" si="3"/>
        <v>6.5000000000000002E-2</v>
      </c>
      <c r="O25" s="88">
        <f t="shared" si="3"/>
        <v>3.9E-2</v>
      </c>
      <c r="P25" s="88">
        <f t="shared" si="3"/>
        <v>9.1999999999999998E-2</v>
      </c>
      <c r="Q25" s="88">
        <f t="shared" si="3"/>
        <v>6.2369999999999992</v>
      </c>
      <c r="R25" s="88">
        <f t="shared" si="3"/>
        <v>1.353</v>
      </c>
      <c r="S25" s="88">
        <f t="shared" si="3"/>
        <v>0.61499999999999999</v>
      </c>
      <c r="T25" s="88">
        <f t="shared" si="3"/>
        <v>2.1320000000000001</v>
      </c>
      <c r="U25" s="88">
        <f t="shared" si="3"/>
        <v>0</v>
      </c>
      <c r="V25" s="88">
        <f t="shared" si="3"/>
        <v>0.216</v>
      </c>
      <c r="W25" s="88">
        <f t="shared" si="3"/>
        <v>0.41899999999999998</v>
      </c>
      <c r="X25" s="88">
        <f t="shared" si="3"/>
        <v>0.91399999999999992</v>
      </c>
      <c r="Y25" s="88">
        <f t="shared" si="3"/>
        <v>0.78800000000000003</v>
      </c>
      <c r="Z25" s="89" t="str">
        <f t="shared" si="3"/>
        <v/>
      </c>
      <c r="AA25" s="90">
        <f>SUM(AA19:AA24)</f>
        <v>14.103999999999999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109.051</v>
      </c>
      <c r="C29" s="77">
        <v>82.521000000000001</v>
      </c>
      <c r="D29" s="77">
        <v>74.712000000000003</v>
      </c>
      <c r="E29" s="77">
        <v>65.736000000000004</v>
      </c>
      <c r="F29" s="77">
        <v>59.444000000000003</v>
      </c>
      <c r="G29" s="77">
        <v>59.402000000000001</v>
      </c>
      <c r="H29" s="77">
        <v>56.747999999999998</v>
      </c>
      <c r="I29" s="77">
        <v>98.35</v>
      </c>
      <c r="J29" s="77">
        <v>99.944999999999993</v>
      </c>
      <c r="K29" s="77">
        <v>97.864999999999995</v>
      </c>
      <c r="L29" s="77">
        <v>172.994</v>
      </c>
      <c r="M29" s="77">
        <v>73.971999999999994</v>
      </c>
      <c r="N29" s="77">
        <v>65.117999999999995</v>
      </c>
      <c r="O29" s="77">
        <v>49.487000000000002</v>
      </c>
      <c r="P29" s="77">
        <v>53.005000000000003</v>
      </c>
      <c r="Q29" s="77">
        <v>234.87</v>
      </c>
      <c r="R29" s="77">
        <v>76.775000000000006</v>
      </c>
      <c r="S29" s="77">
        <v>14.938000000000001</v>
      </c>
      <c r="T29" s="77">
        <v>15.817</v>
      </c>
      <c r="U29" s="77">
        <v>13.837</v>
      </c>
      <c r="V29" s="77">
        <v>12.09</v>
      </c>
      <c r="W29" s="77">
        <v>7.97</v>
      </c>
      <c r="X29" s="77">
        <v>6.0170000000000003</v>
      </c>
      <c r="Y29" s="77">
        <v>8.4939999999999998</v>
      </c>
      <c r="Z29" s="78"/>
      <c r="AA29" s="79">
        <f>SUM(B29:Z29)</f>
        <v>1609.1580000000004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109.051</v>
      </c>
      <c r="C31" s="62">
        <f t="shared" ref="C31:Z31" si="4">IF(LEN(C$2)&gt;0,SUM(C28:C30),"")</f>
        <v>82.521000000000001</v>
      </c>
      <c r="D31" s="62">
        <f t="shared" si="4"/>
        <v>74.712000000000003</v>
      </c>
      <c r="E31" s="62">
        <f t="shared" si="4"/>
        <v>65.736000000000004</v>
      </c>
      <c r="F31" s="62">
        <f t="shared" si="4"/>
        <v>59.444000000000003</v>
      </c>
      <c r="G31" s="62">
        <f t="shared" si="4"/>
        <v>59.402000000000001</v>
      </c>
      <c r="H31" s="62">
        <f t="shared" si="4"/>
        <v>56.747999999999998</v>
      </c>
      <c r="I31" s="62">
        <f t="shared" si="4"/>
        <v>98.35</v>
      </c>
      <c r="J31" s="62">
        <f t="shared" si="4"/>
        <v>99.944999999999993</v>
      </c>
      <c r="K31" s="62">
        <f t="shared" si="4"/>
        <v>97.864999999999995</v>
      </c>
      <c r="L31" s="62">
        <f t="shared" si="4"/>
        <v>172.994</v>
      </c>
      <c r="M31" s="62">
        <f t="shared" si="4"/>
        <v>73.971999999999994</v>
      </c>
      <c r="N31" s="62">
        <f t="shared" si="4"/>
        <v>65.117999999999995</v>
      </c>
      <c r="O31" s="62">
        <f t="shared" si="4"/>
        <v>49.487000000000002</v>
      </c>
      <c r="P31" s="62">
        <f t="shared" si="4"/>
        <v>53.005000000000003</v>
      </c>
      <c r="Q31" s="62">
        <f t="shared" si="4"/>
        <v>234.87</v>
      </c>
      <c r="R31" s="62">
        <f t="shared" si="4"/>
        <v>76.775000000000006</v>
      </c>
      <c r="S31" s="62">
        <f t="shared" si="4"/>
        <v>14.938000000000001</v>
      </c>
      <c r="T31" s="62">
        <f t="shared" si="4"/>
        <v>15.817</v>
      </c>
      <c r="U31" s="62">
        <f t="shared" si="4"/>
        <v>13.837</v>
      </c>
      <c r="V31" s="62">
        <f t="shared" si="4"/>
        <v>12.09</v>
      </c>
      <c r="W31" s="62">
        <f t="shared" si="4"/>
        <v>7.97</v>
      </c>
      <c r="X31" s="62">
        <f t="shared" si="4"/>
        <v>6.0170000000000003</v>
      </c>
      <c r="Y31" s="62">
        <f t="shared" si="4"/>
        <v>8.4939999999999998</v>
      </c>
      <c r="Z31" s="63" t="str">
        <f t="shared" si="4"/>
        <v/>
      </c>
      <c r="AA31" s="64">
        <f>SUM(AA28:AA30)</f>
        <v>1609.1580000000004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22.2</v>
      </c>
      <c r="T38" s="99">
        <v>35.6</v>
      </c>
      <c r="U38" s="99">
        <v>92.8</v>
      </c>
      <c r="V38" s="99">
        <v>23.1</v>
      </c>
      <c r="W38" s="99">
        <v>48</v>
      </c>
      <c r="X38" s="99">
        <v>13.4</v>
      </c>
      <c r="Y38" s="99">
        <v>11.4</v>
      </c>
      <c r="Z38" s="100"/>
      <c r="AA38" s="79">
        <f t="shared" si="5"/>
        <v>246.5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22.2</v>
      </c>
      <c r="T39" s="88">
        <f t="shared" si="6"/>
        <v>35.6</v>
      </c>
      <c r="U39" s="88">
        <f t="shared" si="6"/>
        <v>92.8</v>
      </c>
      <c r="V39" s="88">
        <f t="shared" si="6"/>
        <v>23.1</v>
      </c>
      <c r="W39" s="88">
        <f t="shared" si="6"/>
        <v>48</v>
      </c>
      <c r="X39" s="88">
        <f t="shared" si="6"/>
        <v>13.4</v>
      </c>
      <c r="Y39" s="88">
        <f t="shared" si="6"/>
        <v>11.4</v>
      </c>
      <c r="Z39" s="89" t="str">
        <f t="shared" si="6"/>
        <v/>
      </c>
      <c r="AA39" s="90">
        <f t="shared" si="5"/>
        <v>246.5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22.2</v>
      </c>
      <c r="T46" s="99">
        <v>35.6</v>
      </c>
      <c r="U46" s="99">
        <v>92.8</v>
      </c>
      <c r="V46" s="99">
        <v>23.1</v>
      </c>
      <c r="W46" s="99">
        <v>48</v>
      </c>
      <c r="X46" s="99">
        <v>13.4</v>
      </c>
      <c r="Y46" s="99">
        <v>11.4</v>
      </c>
      <c r="Z46" s="100"/>
      <c r="AA46" s="79">
        <f t="shared" si="7"/>
        <v>246.5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22.2</v>
      </c>
      <c r="T48" s="88">
        <f t="shared" si="8"/>
        <v>35.6</v>
      </c>
      <c r="U48" s="88">
        <f t="shared" si="8"/>
        <v>92.8</v>
      </c>
      <c r="V48" s="88">
        <f t="shared" si="8"/>
        <v>23.1</v>
      </c>
      <c r="W48" s="88">
        <f t="shared" si="8"/>
        <v>48</v>
      </c>
      <c r="X48" s="88">
        <f t="shared" si="8"/>
        <v>13.4</v>
      </c>
      <c r="Y48" s="88">
        <f t="shared" si="8"/>
        <v>11.4</v>
      </c>
      <c r="Z48" s="89" t="str">
        <f t="shared" si="8"/>
        <v/>
      </c>
      <c r="AA48" s="90">
        <f t="shared" si="7"/>
        <v>246.5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109.051</v>
      </c>
      <c r="C51" s="88">
        <f t="shared" si="10"/>
        <v>82.520999999999987</v>
      </c>
      <c r="D51" s="88">
        <f t="shared" si="10"/>
        <v>74.711999999999989</v>
      </c>
      <c r="E51" s="88">
        <f t="shared" si="10"/>
        <v>65.73599999999999</v>
      </c>
      <c r="F51" s="88">
        <f t="shared" si="10"/>
        <v>59.444000000000003</v>
      </c>
      <c r="G51" s="88">
        <f t="shared" si="10"/>
        <v>59.402000000000001</v>
      </c>
      <c r="H51" s="88">
        <f t="shared" si="10"/>
        <v>56.747999999999998</v>
      </c>
      <c r="I51" s="88">
        <f t="shared" si="10"/>
        <v>98.350000000000009</v>
      </c>
      <c r="J51" s="88">
        <f t="shared" si="10"/>
        <v>99.944999999999993</v>
      </c>
      <c r="K51" s="88">
        <f t="shared" si="10"/>
        <v>97.864999999999995</v>
      </c>
      <c r="L51" s="88">
        <f t="shared" si="10"/>
        <v>172.99400000000003</v>
      </c>
      <c r="M51" s="88">
        <f t="shared" si="10"/>
        <v>73.972000000000008</v>
      </c>
      <c r="N51" s="88">
        <f t="shared" si="10"/>
        <v>65.117999999999995</v>
      </c>
      <c r="O51" s="88">
        <f t="shared" si="10"/>
        <v>49.486999999999995</v>
      </c>
      <c r="P51" s="88">
        <f t="shared" si="10"/>
        <v>53.005000000000003</v>
      </c>
      <c r="Q51" s="88">
        <f t="shared" si="10"/>
        <v>234.87000000000003</v>
      </c>
      <c r="R51" s="88">
        <f t="shared" si="10"/>
        <v>76.774999999999991</v>
      </c>
      <c r="S51" s="88">
        <f t="shared" si="10"/>
        <v>37.137999999999998</v>
      </c>
      <c r="T51" s="88">
        <f t="shared" si="10"/>
        <v>51.417000000000002</v>
      </c>
      <c r="U51" s="88">
        <f t="shared" si="10"/>
        <v>106.637</v>
      </c>
      <c r="V51" s="88">
        <f t="shared" si="10"/>
        <v>35.19</v>
      </c>
      <c r="W51" s="88">
        <f t="shared" si="10"/>
        <v>55.97</v>
      </c>
      <c r="X51" s="88">
        <f t="shared" si="10"/>
        <v>19.417000000000002</v>
      </c>
      <c r="Y51" s="88">
        <f t="shared" si="10"/>
        <v>19.893999999999998</v>
      </c>
      <c r="Z51" s="89" t="str">
        <f t="shared" si="10"/>
        <v/>
      </c>
      <c r="AA51" s="104">
        <f>SUM(B51:Z51)</f>
        <v>1855.6580000000001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109.08799999999998</v>
      </c>
      <c r="C4" s="18">
        <v>82.550999999999988</v>
      </c>
      <c r="D4" s="18">
        <v>74.733999999999995</v>
      </c>
      <c r="E4" s="18">
        <v>65.714999999999989</v>
      </c>
      <c r="F4" s="18">
        <v>59.452999999999996</v>
      </c>
      <c r="G4" s="18">
        <v>59.394999999999996</v>
      </c>
      <c r="H4" s="18">
        <v>56.748000000000005</v>
      </c>
      <c r="I4" s="18">
        <v>98.376000000000005</v>
      </c>
      <c r="J4" s="18">
        <v>99.945000000000007</v>
      </c>
      <c r="K4" s="18">
        <v>97.865000000000009</v>
      </c>
      <c r="L4" s="18">
        <v>172.96699999999998</v>
      </c>
      <c r="M4" s="18">
        <v>73.971999999999994</v>
      </c>
      <c r="N4" s="18">
        <v>65.118000000000009</v>
      </c>
      <c r="O4" s="18">
        <v>49.487000000000002</v>
      </c>
      <c r="P4" s="18">
        <v>53.004999999999995</v>
      </c>
      <c r="Q4" s="18">
        <v>234.91900000000001</v>
      </c>
      <c r="R4" s="18">
        <v>76.781000000000006</v>
      </c>
      <c r="S4" s="18">
        <v>37.090999999999994</v>
      </c>
      <c r="T4" s="18">
        <v>51.436</v>
      </c>
      <c r="U4" s="18">
        <v>106.60100000000001</v>
      </c>
      <c r="V4" s="18">
        <v>35.162999999999997</v>
      </c>
      <c r="W4" s="18">
        <v>55.951000000000001</v>
      </c>
      <c r="X4" s="18">
        <v>19.399999999999999</v>
      </c>
      <c r="Y4" s="18">
        <v>19.942999999999998</v>
      </c>
      <c r="Z4" s="19"/>
      <c r="AA4" s="20">
        <f>SUM(B4:Z4)</f>
        <v>1855.704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</v>
      </c>
      <c r="C7" s="28">
        <v>126</v>
      </c>
      <c r="D7" s="28">
        <v>133</v>
      </c>
      <c r="E7" s="28">
        <v>123.3</v>
      </c>
      <c r="F7" s="28">
        <v>126.1</v>
      </c>
      <c r="G7" s="28">
        <v>138.41999999999999</v>
      </c>
      <c r="H7" s="28">
        <v>145.25</v>
      </c>
      <c r="I7" s="28">
        <v>188.47</v>
      </c>
      <c r="J7" s="28">
        <v>86</v>
      </c>
      <c r="K7" s="28">
        <v>86</v>
      </c>
      <c r="L7" s="28">
        <v>142.51</v>
      </c>
      <c r="M7" s="28">
        <v>84</v>
      </c>
      <c r="N7" s="28">
        <v>85.78</v>
      </c>
      <c r="O7" s="28">
        <v>86</v>
      </c>
      <c r="P7" s="28">
        <v>86.48</v>
      </c>
      <c r="Q7" s="28">
        <v>180</v>
      </c>
      <c r="R7" s="28">
        <v>162</v>
      </c>
      <c r="S7" s="28">
        <v>163</v>
      </c>
      <c r="T7" s="28">
        <v>204.99</v>
      </c>
      <c r="U7" s="28">
        <v>190</v>
      </c>
      <c r="V7" s="28">
        <v>166.73</v>
      </c>
      <c r="W7" s="28">
        <v>153.99</v>
      </c>
      <c r="X7" s="28">
        <v>155.43</v>
      </c>
      <c r="Y7" s="28">
        <v>142.78</v>
      </c>
      <c r="Z7" s="29"/>
      <c r="AA7" s="30">
        <f>IF(SUM(B7:Z7)&lt;&gt;0,AVERAGEIF(B7:Z7,"&lt;&gt;"""),"")</f>
        <v>137.13458333333335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29.678999999999998</v>
      </c>
      <c r="C12" s="52"/>
      <c r="D12" s="52"/>
      <c r="E12" s="52"/>
      <c r="F12" s="52"/>
      <c r="G12" s="52"/>
      <c r="H12" s="52"/>
      <c r="I12" s="52"/>
      <c r="J12" s="52">
        <v>10.837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40.515999999999998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21</v>
      </c>
      <c r="K14" s="57">
        <v>23</v>
      </c>
      <c r="L14" s="57"/>
      <c r="M14" s="57">
        <v>0.184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44.183999999999997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29.678999999999998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31.837</v>
      </c>
      <c r="K16" s="62">
        <f t="shared" si="1"/>
        <v>23</v>
      </c>
      <c r="L16" s="62">
        <f t="shared" si="1"/>
        <v>0</v>
      </c>
      <c r="M16" s="62">
        <f t="shared" si="1"/>
        <v>0.184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84.699999999999989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8.7999999999999989</v>
      </c>
    </row>
    <row r="20" spans="1:27" ht="24.95" customHeight="1" x14ac:dyDescent="0.2">
      <c r="A20" s="75" t="s">
        <v>15</v>
      </c>
      <c r="B20" s="76">
        <v>6.4090000000000007</v>
      </c>
      <c r="C20" s="77">
        <v>6.3890000000000002</v>
      </c>
      <c r="D20" s="77">
        <v>7.3890000000000002</v>
      </c>
      <c r="E20" s="77">
        <v>6.4170000000000007</v>
      </c>
      <c r="F20" s="77">
        <v>6.5190000000000001</v>
      </c>
      <c r="G20" s="77">
        <v>8.3150000000000013</v>
      </c>
      <c r="H20" s="77">
        <v>16.196000000000002</v>
      </c>
      <c r="I20" s="77">
        <v>10.954000000000001</v>
      </c>
      <c r="J20" s="77">
        <v>50.053000000000004</v>
      </c>
      <c r="K20" s="77">
        <v>56.855000000000004</v>
      </c>
      <c r="L20" s="77">
        <v>7.8230000000000004</v>
      </c>
      <c r="M20" s="77">
        <v>48.865000000000002</v>
      </c>
      <c r="N20" s="77">
        <v>37.120000000000005</v>
      </c>
      <c r="O20" s="77">
        <v>30.523999999999997</v>
      </c>
      <c r="P20" s="77">
        <v>38.902999999999999</v>
      </c>
      <c r="Q20" s="77">
        <v>0.19900000000000001</v>
      </c>
      <c r="R20" s="77">
        <v>5.8109999999999999</v>
      </c>
      <c r="S20" s="77">
        <v>11.090999999999999</v>
      </c>
      <c r="T20" s="77">
        <v>4.4020000000000001</v>
      </c>
      <c r="U20" s="77">
        <v>16.334</v>
      </c>
      <c r="V20" s="77">
        <v>7.7409999999999997</v>
      </c>
      <c r="W20" s="77">
        <v>12.159000000000001</v>
      </c>
      <c r="X20" s="77">
        <v>5.0789999999999997</v>
      </c>
      <c r="Y20" s="77">
        <v>2.536</v>
      </c>
      <c r="Z20" s="78"/>
      <c r="AA20" s="79">
        <f t="shared" si="2"/>
        <v>404.08299999999997</v>
      </c>
    </row>
    <row r="21" spans="1:27" ht="24.95" customHeight="1" x14ac:dyDescent="0.2">
      <c r="A21" s="75" t="s">
        <v>16</v>
      </c>
      <c r="B21" s="80">
        <v>18.8</v>
      </c>
      <c r="C21" s="81">
        <v>16.362000000000002</v>
      </c>
      <c r="D21" s="81">
        <v>24.244999999999997</v>
      </c>
      <c r="E21" s="81">
        <v>15.498000000000001</v>
      </c>
      <c r="F21" s="81">
        <v>16.934000000000001</v>
      </c>
      <c r="G21" s="81">
        <v>24.18</v>
      </c>
      <c r="H21" s="81">
        <v>39.451999999999998</v>
      </c>
      <c r="I21" s="81">
        <v>18.821999999999996</v>
      </c>
      <c r="J21" s="81">
        <v>16.954999999999998</v>
      </c>
      <c r="K21" s="81">
        <v>16.91</v>
      </c>
      <c r="L21" s="81">
        <v>44.444000000000003</v>
      </c>
      <c r="M21" s="81">
        <v>23.823</v>
      </c>
      <c r="N21" s="81">
        <v>26.898</v>
      </c>
      <c r="O21" s="81">
        <v>18.963000000000001</v>
      </c>
      <c r="P21" s="81">
        <v>14.102</v>
      </c>
      <c r="Q21" s="81">
        <v>14.32</v>
      </c>
      <c r="R21" s="81">
        <v>12.370000000000001</v>
      </c>
      <c r="S21" s="81">
        <v>26</v>
      </c>
      <c r="T21" s="81">
        <v>47.034000000000006</v>
      </c>
      <c r="U21" s="81">
        <v>90.266999999999996</v>
      </c>
      <c r="V21" s="81">
        <v>27.421999999999997</v>
      </c>
      <c r="W21" s="81">
        <v>43.792000000000002</v>
      </c>
      <c r="X21" s="81">
        <v>14.321</v>
      </c>
      <c r="Y21" s="81">
        <v>17.407</v>
      </c>
      <c r="Z21" s="78"/>
      <c r="AA21" s="79">
        <f t="shared" si="2"/>
        <v>629.32100000000003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25.209000000000003</v>
      </c>
      <c r="C25" s="88">
        <f t="shared" si="3"/>
        <v>22.751000000000001</v>
      </c>
      <c r="D25" s="88">
        <f t="shared" si="3"/>
        <v>31.633999999999997</v>
      </c>
      <c r="E25" s="88">
        <f t="shared" si="3"/>
        <v>21.915000000000003</v>
      </c>
      <c r="F25" s="88">
        <f t="shared" si="3"/>
        <v>23.453000000000003</v>
      </c>
      <c r="G25" s="88">
        <f t="shared" si="3"/>
        <v>33.594999999999999</v>
      </c>
      <c r="H25" s="88">
        <f t="shared" si="3"/>
        <v>56.748000000000005</v>
      </c>
      <c r="I25" s="88">
        <f t="shared" si="3"/>
        <v>30.875999999999998</v>
      </c>
      <c r="J25" s="88">
        <f t="shared" si="3"/>
        <v>68.108000000000004</v>
      </c>
      <c r="K25" s="88">
        <f t="shared" si="3"/>
        <v>74.865000000000009</v>
      </c>
      <c r="L25" s="88">
        <f t="shared" si="3"/>
        <v>53.367000000000004</v>
      </c>
      <c r="M25" s="88">
        <f t="shared" si="3"/>
        <v>73.788000000000011</v>
      </c>
      <c r="N25" s="88">
        <f t="shared" si="3"/>
        <v>65.118000000000009</v>
      </c>
      <c r="O25" s="88">
        <f t="shared" si="3"/>
        <v>49.486999999999995</v>
      </c>
      <c r="P25" s="88">
        <f t="shared" si="3"/>
        <v>53.004999999999995</v>
      </c>
      <c r="Q25" s="88">
        <f t="shared" si="3"/>
        <v>14.519</v>
      </c>
      <c r="R25" s="88">
        <f t="shared" si="3"/>
        <v>18.181000000000001</v>
      </c>
      <c r="S25" s="88">
        <f t="shared" si="3"/>
        <v>37.091000000000001</v>
      </c>
      <c r="T25" s="88">
        <f t="shared" si="3"/>
        <v>51.436000000000007</v>
      </c>
      <c r="U25" s="88">
        <f t="shared" si="3"/>
        <v>106.601</v>
      </c>
      <c r="V25" s="88">
        <f t="shared" si="3"/>
        <v>35.162999999999997</v>
      </c>
      <c r="W25" s="88">
        <f t="shared" si="3"/>
        <v>55.951000000000001</v>
      </c>
      <c r="X25" s="88">
        <f t="shared" si="3"/>
        <v>19.399999999999999</v>
      </c>
      <c r="Y25" s="88">
        <f t="shared" si="3"/>
        <v>19.943000000000001</v>
      </c>
      <c r="Z25" s="89">
        <f t="shared" si="3"/>
        <v>0</v>
      </c>
      <c r="AA25" s="90">
        <f t="shared" si="3"/>
        <v>1042.204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54.887999999999998</v>
      </c>
      <c r="C29" s="77">
        <v>22.751000000000001</v>
      </c>
      <c r="D29" s="77">
        <v>31.634</v>
      </c>
      <c r="E29" s="77">
        <v>21.914999999999999</v>
      </c>
      <c r="F29" s="77">
        <v>23.452999999999999</v>
      </c>
      <c r="G29" s="77">
        <v>33.594999999999999</v>
      </c>
      <c r="H29" s="77">
        <v>56.747999999999998</v>
      </c>
      <c r="I29" s="77">
        <v>30.876000000000001</v>
      </c>
      <c r="J29" s="77">
        <v>99.944999999999993</v>
      </c>
      <c r="K29" s="77">
        <v>97.864999999999995</v>
      </c>
      <c r="L29" s="77">
        <v>53.366999999999997</v>
      </c>
      <c r="M29" s="77">
        <v>73.971999999999994</v>
      </c>
      <c r="N29" s="77">
        <v>65.117999999999995</v>
      </c>
      <c r="O29" s="77">
        <v>49.487000000000002</v>
      </c>
      <c r="P29" s="77">
        <v>53.005000000000003</v>
      </c>
      <c r="Q29" s="77">
        <v>14.519</v>
      </c>
      <c r="R29" s="77">
        <v>18.181000000000001</v>
      </c>
      <c r="S29" s="77">
        <v>37.091000000000001</v>
      </c>
      <c r="T29" s="77">
        <v>51.436</v>
      </c>
      <c r="U29" s="77">
        <v>106.601</v>
      </c>
      <c r="V29" s="77">
        <v>35.162999999999997</v>
      </c>
      <c r="W29" s="77">
        <v>55.951000000000001</v>
      </c>
      <c r="X29" s="77">
        <v>19.399999999999999</v>
      </c>
      <c r="Y29" s="77">
        <v>19.943000000000001</v>
      </c>
      <c r="Z29" s="78"/>
      <c r="AA29" s="79">
        <f>SUM(B29:Z29)</f>
        <v>1126.904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54.887999999999998</v>
      </c>
      <c r="C31" s="62">
        <f t="shared" si="4"/>
        <v>22.751000000000001</v>
      </c>
      <c r="D31" s="62">
        <f t="shared" si="4"/>
        <v>31.634</v>
      </c>
      <c r="E31" s="62">
        <f t="shared" si="4"/>
        <v>21.914999999999999</v>
      </c>
      <c r="F31" s="62">
        <f t="shared" si="4"/>
        <v>23.452999999999999</v>
      </c>
      <c r="G31" s="62">
        <f t="shared" si="4"/>
        <v>33.594999999999999</v>
      </c>
      <c r="H31" s="62">
        <f t="shared" si="4"/>
        <v>56.747999999999998</v>
      </c>
      <c r="I31" s="62">
        <f t="shared" si="4"/>
        <v>30.876000000000001</v>
      </c>
      <c r="J31" s="62">
        <f t="shared" si="4"/>
        <v>99.944999999999993</v>
      </c>
      <c r="K31" s="62">
        <f t="shared" si="4"/>
        <v>97.864999999999995</v>
      </c>
      <c r="L31" s="62">
        <f t="shared" si="4"/>
        <v>53.366999999999997</v>
      </c>
      <c r="M31" s="62">
        <f t="shared" si="4"/>
        <v>73.971999999999994</v>
      </c>
      <c r="N31" s="62">
        <f t="shared" si="4"/>
        <v>65.117999999999995</v>
      </c>
      <c r="O31" s="62">
        <f t="shared" si="4"/>
        <v>49.487000000000002</v>
      </c>
      <c r="P31" s="62">
        <f t="shared" si="4"/>
        <v>53.005000000000003</v>
      </c>
      <c r="Q31" s="62">
        <f t="shared" si="4"/>
        <v>14.519</v>
      </c>
      <c r="R31" s="62">
        <f t="shared" si="4"/>
        <v>18.181000000000001</v>
      </c>
      <c r="S31" s="62">
        <f t="shared" si="4"/>
        <v>37.091000000000001</v>
      </c>
      <c r="T31" s="62">
        <f t="shared" si="4"/>
        <v>51.436</v>
      </c>
      <c r="U31" s="62">
        <f t="shared" si="4"/>
        <v>106.601</v>
      </c>
      <c r="V31" s="62">
        <f t="shared" si="4"/>
        <v>35.162999999999997</v>
      </c>
      <c r="W31" s="62">
        <f t="shared" si="4"/>
        <v>55.951000000000001</v>
      </c>
      <c r="X31" s="62">
        <f t="shared" si="4"/>
        <v>19.399999999999999</v>
      </c>
      <c r="Y31" s="62">
        <f t="shared" si="4"/>
        <v>19.943000000000001</v>
      </c>
      <c r="Z31" s="63">
        <f t="shared" si="4"/>
        <v>0</v>
      </c>
      <c r="AA31" s="64">
        <f t="shared" si="4"/>
        <v>1126.904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54.2</v>
      </c>
      <c r="C38" s="99">
        <v>59.8</v>
      </c>
      <c r="D38" s="99">
        <v>43.1</v>
      </c>
      <c r="E38" s="99">
        <v>43.8</v>
      </c>
      <c r="F38" s="99">
        <v>36</v>
      </c>
      <c r="G38" s="99">
        <v>25.8</v>
      </c>
      <c r="H38" s="99"/>
      <c r="I38" s="99">
        <v>67.5</v>
      </c>
      <c r="J38" s="99"/>
      <c r="K38" s="99"/>
      <c r="L38" s="99">
        <v>119.6</v>
      </c>
      <c r="M38" s="99"/>
      <c r="N38" s="99"/>
      <c r="O38" s="99"/>
      <c r="P38" s="99"/>
      <c r="Q38" s="99">
        <v>220.4</v>
      </c>
      <c r="R38" s="99">
        <v>58.6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728.8</v>
      </c>
    </row>
    <row r="39" spans="1:27" ht="30" customHeight="1" thickBot="1" x14ac:dyDescent="0.25">
      <c r="A39" s="86" t="s">
        <v>45</v>
      </c>
      <c r="B39" s="87">
        <f t="shared" ref="B39:Z39" si="6">SUM(B34:B38)</f>
        <v>54.2</v>
      </c>
      <c r="C39" s="88">
        <f t="shared" si="6"/>
        <v>59.8</v>
      </c>
      <c r="D39" s="88">
        <f t="shared" si="6"/>
        <v>43.1</v>
      </c>
      <c r="E39" s="88">
        <f t="shared" si="6"/>
        <v>43.8</v>
      </c>
      <c r="F39" s="88">
        <f t="shared" si="6"/>
        <v>36</v>
      </c>
      <c r="G39" s="88">
        <f t="shared" si="6"/>
        <v>25.8</v>
      </c>
      <c r="H39" s="88">
        <f t="shared" si="6"/>
        <v>0</v>
      </c>
      <c r="I39" s="88">
        <f t="shared" si="6"/>
        <v>67.5</v>
      </c>
      <c r="J39" s="88">
        <f t="shared" si="6"/>
        <v>0</v>
      </c>
      <c r="K39" s="88">
        <f t="shared" si="6"/>
        <v>0</v>
      </c>
      <c r="L39" s="88">
        <f t="shared" si="6"/>
        <v>119.6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220.4</v>
      </c>
      <c r="R39" s="88">
        <f t="shared" si="6"/>
        <v>58.6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728.8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54.2</v>
      </c>
      <c r="C46" s="99">
        <v>59.8</v>
      </c>
      <c r="D46" s="99">
        <v>43.1</v>
      </c>
      <c r="E46" s="99">
        <v>43.8</v>
      </c>
      <c r="F46" s="99">
        <v>36</v>
      </c>
      <c r="G46" s="99">
        <v>25.8</v>
      </c>
      <c r="H46" s="99"/>
      <c r="I46" s="99">
        <v>67.5</v>
      </c>
      <c r="J46" s="99"/>
      <c r="K46" s="99"/>
      <c r="L46" s="99">
        <v>119.6</v>
      </c>
      <c r="M46" s="99"/>
      <c r="N46" s="99"/>
      <c r="O46" s="99"/>
      <c r="P46" s="99"/>
      <c r="Q46" s="99">
        <v>220.4</v>
      </c>
      <c r="R46" s="99">
        <v>58.6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728.8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54.2</v>
      </c>
      <c r="C48" s="88">
        <f t="shared" ref="C48:Z48" si="8">SUM(C42:C47)</f>
        <v>59.8</v>
      </c>
      <c r="D48" s="88">
        <f t="shared" si="8"/>
        <v>43.1</v>
      </c>
      <c r="E48" s="88">
        <f t="shared" si="8"/>
        <v>43.8</v>
      </c>
      <c r="F48" s="88">
        <f t="shared" si="8"/>
        <v>36</v>
      </c>
      <c r="G48" s="88">
        <f t="shared" si="8"/>
        <v>25.8</v>
      </c>
      <c r="H48" s="88">
        <f t="shared" si="8"/>
        <v>0</v>
      </c>
      <c r="I48" s="88">
        <f t="shared" si="8"/>
        <v>67.5</v>
      </c>
      <c r="J48" s="88">
        <f t="shared" si="8"/>
        <v>0</v>
      </c>
      <c r="K48" s="88">
        <f t="shared" si="8"/>
        <v>0</v>
      </c>
      <c r="L48" s="88">
        <f t="shared" si="8"/>
        <v>119.6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220.4</v>
      </c>
      <c r="R48" s="88">
        <f t="shared" si="8"/>
        <v>58.6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728.8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109.08800000000001</v>
      </c>
      <c r="C51" s="88">
        <f t="shared" si="10"/>
        <v>82.551000000000002</v>
      </c>
      <c r="D51" s="88">
        <f t="shared" si="10"/>
        <v>74.733999999999995</v>
      </c>
      <c r="E51" s="88">
        <f t="shared" si="10"/>
        <v>65.715000000000003</v>
      </c>
      <c r="F51" s="88">
        <f t="shared" si="10"/>
        <v>59.453000000000003</v>
      </c>
      <c r="G51" s="88">
        <f t="shared" si="10"/>
        <v>59.394999999999996</v>
      </c>
      <c r="H51" s="88">
        <f t="shared" si="10"/>
        <v>56.748000000000005</v>
      </c>
      <c r="I51" s="88">
        <f t="shared" si="10"/>
        <v>98.376000000000005</v>
      </c>
      <c r="J51" s="88">
        <f t="shared" si="10"/>
        <v>99.945000000000007</v>
      </c>
      <c r="K51" s="88">
        <f t="shared" si="10"/>
        <v>97.865000000000009</v>
      </c>
      <c r="L51" s="88">
        <f t="shared" si="10"/>
        <v>172.96699999999998</v>
      </c>
      <c r="M51" s="88">
        <f t="shared" si="10"/>
        <v>73.972000000000008</v>
      </c>
      <c r="N51" s="88">
        <f t="shared" si="10"/>
        <v>65.118000000000009</v>
      </c>
      <c r="O51" s="88">
        <f t="shared" si="10"/>
        <v>49.486999999999995</v>
      </c>
      <c r="P51" s="88">
        <f t="shared" si="10"/>
        <v>53.004999999999995</v>
      </c>
      <c r="Q51" s="88">
        <f t="shared" si="10"/>
        <v>234.91900000000001</v>
      </c>
      <c r="R51" s="88">
        <f t="shared" si="10"/>
        <v>76.781000000000006</v>
      </c>
      <c r="S51" s="88">
        <f t="shared" si="10"/>
        <v>37.091000000000001</v>
      </c>
      <c r="T51" s="88">
        <f t="shared" si="10"/>
        <v>51.436000000000007</v>
      </c>
      <c r="U51" s="88">
        <f t="shared" si="10"/>
        <v>106.601</v>
      </c>
      <c r="V51" s="88">
        <f t="shared" si="10"/>
        <v>35.162999999999997</v>
      </c>
      <c r="W51" s="88">
        <f t="shared" si="10"/>
        <v>55.951000000000001</v>
      </c>
      <c r="X51" s="88">
        <f t="shared" si="10"/>
        <v>19.399999999999999</v>
      </c>
      <c r="Y51" s="88">
        <f t="shared" si="10"/>
        <v>19.943000000000001</v>
      </c>
      <c r="Z51" s="89">
        <f t="shared" si="10"/>
        <v>0</v>
      </c>
      <c r="AA51" s="104">
        <f>SUM(B51:Z51)</f>
        <v>1855.704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54.2</v>
      </c>
      <c r="C4" s="18">
        <v>59.8</v>
      </c>
      <c r="D4" s="18">
        <v>43.1</v>
      </c>
      <c r="E4" s="18">
        <v>43.8</v>
      </c>
      <c r="F4" s="18">
        <v>36</v>
      </c>
      <c r="G4" s="18">
        <v>25.8</v>
      </c>
      <c r="H4" s="18"/>
      <c r="I4" s="18">
        <v>67.5</v>
      </c>
      <c r="J4" s="18"/>
      <c r="K4" s="18"/>
      <c r="L4" s="18">
        <v>119.6</v>
      </c>
      <c r="M4" s="18"/>
      <c r="N4" s="18"/>
      <c r="O4" s="18"/>
      <c r="P4" s="18"/>
      <c r="Q4" s="18">
        <v>220.4</v>
      </c>
      <c r="R4" s="18">
        <v>58.6</v>
      </c>
      <c r="S4" s="18">
        <v>-22.2</v>
      </c>
      <c r="T4" s="18">
        <v>-35.6</v>
      </c>
      <c r="U4" s="18">
        <v>-92.8</v>
      </c>
      <c r="V4" s="18">
        <v>-23.1</v>
      </c>
      <c r="W4" s="18">
        <v>-48</v>
      </c>
      <c r="X4" s="18">
        <v>-13.4</v>
      </c>
      <c r="Y4" s="18">
        <v>-11.4</v>
      </c>
      <c r="Z4" s="19"/>
      <c r="AA4" s="111">
        <f>SUM(B4:Z4)</f>
        <v>482.29999999999995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135</v>
      </c>
      <c r="C7" s="117">
        <v>126</v>
      </c>
      <c r="D7" s="117">
        <v>133</v>
      </c>
      <c r="E7" s="117">
        <v>123.3</v>
      </c>
      <c r="F7" s="117">
        <v>126.1</v>
      </c>
      <c r="G7" s="117">
        <v>138.41999999999999</v>
      </c>
      <c r="H7" s="117">
        <v>145.25</v>
      </c>
      <c r="I7" s="117">
        <v>188.47</v>
      </c>
      <c r="J7" s="117">
        <v>86</v>
      </c>
      <c r="K7" s="117">
        <v>86</v>
      </c>
      <c r="L7" s="117">
        <v>142.51</v>
      </c>
      <c r="M7" s="117">
        <v>84</v>
      </c>
      <c r="N7" s="117">
        <v>85.78</v>
      </c>
      <c r="O7" s="117">
        <v>86</v>
      </c>
      <c r="P7" s="117">
        <v>86.48</v>
      </c>
      <c r="Q7" s="117">
        <v>180</v>
      </c>
      <c r="R7" s="117">
        <v>162</v>
      </c>
      <c r="S7" s="117">
        <v>163</v>
      </c>
      <c r="T7" s="117">
        <v>204.99</v>
      </c>
      <c r="U7" s="117">
        <v>190</v>
      </c>
      <c r="V7" s="117">
        <v>166.73</v>
      </c>
      <c r="W7" s="117">
        <v>153.99</v>
      </c>
      <c r="X7" s="117">
        <v>155.43</v>
      </c>
      <c r="Y7" s="117">
        <v>142.78</v>
      </c>
      <c r="Z7" s="118"/>
      <c r="AA7" s="119">
        <f>IF(SUM(B7:Z7)&lt;&gt;0,AVERAGEIF(B7:Z7,"&lt;&gt;"""),"")</f>
        <v>137.13458333333335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22.2</v>
      </c>
      <c r="T15" s="133">
        <v>35.6</v>
      </c>
      <c r="U15" s="133">
        <v>92.8</v>
      </c>
      <c r="V15" s="133">
        <v>23.1</v>
      </c>
      <c r="W15" s="133">
        <v>48</v>
      </c>
      <c r="X15" s="133">
        <v>13.4</v>
      </c>
      <c r="Y15" s="133">
        <v>11.4</v>
      </c>
      <c r="Z15" s="131"/>
      <c r="AA15" s="132">
        <f t="shared" si="0"/>
        <v>246.5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22.2</v>
      </c>
      <c r="T16" s="135">
        <f t="shared" si="1"/>
        <v>35.6</v>
      </c>
      <c r="U16" s="135">
        <f t="shared" si="1"/>
        <v>92.8</v>
      </c>
      <c r="V16" s="135">
        <f t="shared" si="1"/>
        <v>23.1</v>
      </c>
      <c r="W16" s="135">
        <f t="shared" si="1"/>
        <v>48</v>
      </c>
      <c r="X16" s="135">
        <f t="shared" si="1"/>
        <v>13.4</v>
      </c>
      <c r="Y16" s="135">
        <f t="shared" si="1"/>
        <v>11.4</v>
      </c>
      <c r="Z16" s="136" t="str">
        <f t="shared" si="1"/>
        <v/>
      </c>
      <c r="AA16" s="90">
        <f t="shared" si="0"/>
        <v>246.5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54.2</v>
      </c>
      <c r="C23" s="133">
        <v>59.8</v>
      </c>
      <c r="D23" s="133">
        <v>43.1</v>
      </c>
      <c r="E23" s="133">
        <v>43.8</v>
      </c>
      <c r="F23" s="133">
        <v>36</v>
      </c>
      <c r="G23" s="133">
        <v>25.8</v>
      </c>
      <c r="H23" s="133"/>
      <c r="I23" s="133">
        <v>67.5</v>
      </c>
      <c r="J23" s="133"/>
      <c r="K23" s="133"/>
      <c r="L23" s="133">
        <v>119.6</v>
      </c>
      <c r="M23" s="133"/>
      <c r="N23" s="133"/>
      <c r="O23" s="133"/>
      <c r="P23" s="133"/>
      <c r="Q23" s="133">
        <v>220.4</v>
      </c>
      <c r="R23" s="133">
        <v>58.6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728.8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54.2</v>
      </c>
      <c r="C24" s="135">
        <f t="shared" si="3"/>
        <v>59.8</v>
      </c>
      <c r="D24" s="135">
        <f t="shared" si="3"/>
        <v>43.1</v>
      </c>
      <c r="E24" s="135">
        <f t="shared" si="3"/>
        <v>43.8</v>
      </c>
      <c r="F24" s="135">
        <f t="shared" si="3"/>
        <v>36</v>
      </c>
      <c r="G24" s="135">
        <f t="shared" si="3"/>
        <v>25.8</v>
      </c>
      <c r="H24" s="135">
        <f t="shared" si="3"/>
        <v>0</v>
      </c>
      <c r="I24" s="135">
        <f t="shared" si="3"/>
        <v>67.5</v>
      </c>
      <c r="J24" s="135">
        <f t="shared" si="3"/>
        <v>0</v>
      </c>
      <c r="K24" s="135">
        <f t="shared" si="3"/>
        <v>0</v>
      </c>
      <c r="L24" s="135">
        <f t="shared" si="3"/>
        <v>119.6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220.4</v>
      </c>
      <c r="R24" s="135">
        <f t="shared" si="3"/>
        <v>58.6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2023-02-21T21:26:19Z</dcterms:created>
  <dcterms:modified xsi:type="dcterms:W3CDTF">2023-02-21T21:26:20Z</dcterms:modified>
</cp:coreProperties>
</file>