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<sst xmlns="http://schemas.openxmlformats.org/spreadsheetml/2006/main" count="117" uniqueCount="53">
  <si>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20/02/2023 23:20:20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</si>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</sst>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35.6</c:v>
                </c:pt>
                <c:pt idx="16">
                  <c:v>34.453000000000003</c:v>
                </c:pt>
                <c:pt idx="17">
                  <c:v>2.298</c:v>
                </c:pt>
                <c:pt idx="18">
                  <c:v>14.587</c:v>
                </c:pt>
                <c:pt idx="19">
                  <c:v>18.234999999999999</c:v>
                </c:pt>
                <c:pt idx="20">
                  <c:v>1E-3</c:v>
                </c:pt>
                <c:pt idx="21">
                  <c:v>5.0010000000000003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8.1999999999999993</c:v>
                </c:pt>
                <c:pt idx="21">
                  <c:v>5</c:v>
                </c:pt>
                <c:pt idx="22">
                  <c:v>2.4</c:v>
                </c:pt>
                <c:pt idx="23">
                  <c:v>9.6999999999999993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58.481999999999999</c:v>
                </c:pt>
                <c:pt idx="1">
                  <c:v>75.739999999999995</c:v>
                </c:pt>
                <c:pt idx="2">
                  <c:v>72.656999999999996</c:v>
                </c:pt>
                <c:pt idx="3">
                  <c:v>54.950999999999993</c:v>
                </c:pt>
                <c:pt idx="4">
                  <c:v>61.47699999999999</c:v>
                </c:pt>
                <c:pt idx="5">
                  <c:v>70.367999999999995</c:v>
                </c:pt>
                <c:pt idx="6">
                  <c:v>98.477000000000004</c:v>
                </c:pt>
                <c:pt idx="7">
                  <c:v>113.495</c:v>
                </c:pt>
                <c:pt idx="8">
                  <c:v>125.021</c:v>
                </c:pt>
                <c:pt idx="9">
                  <c:v>142.11700000000002</c:v>
                </c:pt>
                <c:pt idx="10">
                  <c:v>141.41299999999998</c:v>
                </c:pt>
                <c:pt idx="11">
                  <c:v>101.70799999999998</c:v>
                </c:pt>
                <c:pt idx="12">
                  <c:v>107.001</c:v>
                </c:pt>
                <c:pt idx="13">
                  <c:v>87.745999999999995</c:v>
                </c:pt>
                <c:pt idx="14">
                  <c:v>76.964999999999989</c:v>
                </c:pt>
                <c:pt idx="15">
                  <c:v>156.61499999999998</c:v>
                </c:pt>
                <c:pt idx="16">
                  <c:v>60.254999999999995</c:v>
                </c:pt>
                <c:pt idx="17">
                  <c:v>23.539000000000001</c:v>
                </c:pt>
                <c:pt idx="18">
                  <c:v>44.182000000000002</c:v>
                </c:pt>
                <c:pt idx="19">
                  <c:v>30.331999999999997</c:v>
                </c:pt>
                <c:pt idx="20">
                  <c:v>17.998000000000001</c:v>
                </c:pt>
                <c:pt idx="21">
                  <c:v>14.294</c:v>
                </c:pt>
                <c:pt idx="22">
                  <c:v>18.411999999999999</c:v>
                </c:pt>
                <c:pt idx="23">
                  <c:v>12.762999999999998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5067224"/>
        <c:axId val="3550676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94.074000000000012</c:v>
                </c:pt>
                <c:pt idx="1">
                  <c:v>75.698999999999998</c:v>
                </c:pt>
                <c:pt idx="2">
                  <c:v>72.621000000000009</c:v>
                </c:pt>
                <c:pt idx="3">
                  <c:v>54.905999999999999</c:v>
                </c:pt>
                <c:pt idx="4">
                  <c:v>61.480999999999995</c:v>
                </c:pt>
                <c:pt idx="5">
                  <c:v>70.322000000000003</c:v>
                </c:pt>
                <c:pt idx="6">
                  <c:v>98.477000000000018</c:v>
                </c:pt>
                <c:pt idx="7">
                  <c:v>113.55300000000001</c:v>
                </c:pt>
                <c:pt idx="8">
                  <c:v>125.09399999999999</c:v>
                </c:pt>
                <c:pt idx="9">
                  <c:v>170.23700000000002</c:v>
                </c:pt>
                <c:pt idx="10">
                  <c:v>141.42099999999999</c:v>
                </c:pt>
                <c:pt idx="11">
                  <c:v>102.79</c:v>
                </c:pt>
                <c:pt idx="12">
                  <c:v>108.57799999999999</c:v>
                </c:pt>
                <c:pt idx="13">
                  <c:v>89.181999999999988</c:v>
                </c:pt>
                <c:pt idx="14">
                  <c:v>79.521000000000001</c:v>
                </c:pt>
                <c:pt idx="15">
                  <c:v>159.28700000000001</c:v>
                </c:pt>
                <c:pt idx="16">
                  <c:v>99.271000000000001</c:v>
                </c:pt>
                <c:pt idx="17">
                  <c:v>36.141000000000005</c:v>
                </c:pt>
                <c:pt idx="18">
                  <c:v>63.195999999999998</c:v>
                </c:pt>
                <c:pt idx="19">
                  <c:v>50.558</c:v>
                </c:pt>
                <c:pt idx="20">
                  <c:v>26.376000000000001</c:v>
                </c:pt>
                <c:pt idx="21">
                  <c:v>25.521000000000001</c:v>
                </c:pt>
                <c:pt idx="22">
                  <c:v>21.463000000000001</c:v>
                </c:pt>
                <c:pt idx="23">
                  <c:v>23.058999999999997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5067224"/>
        <c:axId val="3550676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150.44999999999999</c:v>
                </c:pt>
                <c:pt idx="1">
                  <c:v>145.63999999999999</c:v>
                </c:pt>
                <c:pt idx="2">
                  <c:v>141</c:v>
                </c:pt>
                <c:pt idx="3">
                  <c:v>145.87</c:v>
                </c:pt>
                <c:pt idx="4">
                  <c:v>137</c:v>
                </c:pt>
                <c:pt idx="5">
                  <c:v>147</c:v>
                </c:pt>
                <c:pt idx="6">
                  <c:v>154.46</c:v>
                </c:pt>
                <c:pt idx="7">
                  <c:v>172</c:v>
                </c:pt>
                <c:pt idx="8">
                  <c:v>165.57</c:v>
                </c:pt>
                <c:pt idx="9">
                  <c:v>119.47</c:v>
                </c:pt>
                <c:pt idx="10">
                  <c:v>75.05</c:v>
                </c:pt>
                <c:pt idx="11">
                  <c:v>75.34</c:v>
                </c:pt>
                <c:pt idx="12">
                  <c:v>80</c:v>
                </c:pt>
                <c:pt idx="13">
                  <c:v>72.510000000000005</c:v>
                </c:pt>
                <c:pt idx="14">
                  <c:v>84</c:v>
                </c:pt>
                <c:pt idx="15">
                  <c:v>133.13999999999999</c:v>
                </c:pt>
                <c:pt idx="16">
                  <c:v>158.13</c:v>
                </c:pt>
                <c:pt idx="17">
                  <c:v>171</c:v>
                </c:pt>
                <c:pt idx="18">
                  <c:v>187.99</c:v>
                </c:pt>
                <c:pt idx="19">
                  <c:v>207.91</c:v>
                </c:pt>
                <c:pt idx="20">
                  <c:v>165.43</c:v>
                </c:pt>
                <c:pt idx="21">
                  <c:v>167.3</c:v>
                </c:pt>
                <c:pt idx="22">
                  <c:v>144.69999999999999</c:v>
                </c:pt>
                <c:pt idx="23">
                  <c:v>139.9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5068400"/>
        <c:axId val="355068008"/>
      </c:lineChart>
      <c:catAx>
        <c:axId val="355067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5067616"/>
        <c:crosses val="autoZero"/>
        <c:auto val="1"/>
        <c:lblAlgn val="ctr"/>
        <c:lblOffset val="100"/>
        <c:noMultiLvlLbl val="0"/>
      </c:catAx>
      <c:valAx>
        <c:axId val="355067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5067224"/>
        <c:crosses val="autoZero"/>
        <c:crossBetween val="between"/>
      </c:valAx>
      <c:valAx>
        <c:axId val="355068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5068400"/>
        <c:crosses val="max"/>
        <c:crossBetween val="between"/>
      </c:valAx>
      <c:catAx>
        <c:axId val="3550684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5068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94.082000000000008</v>
      </c>
      <c r="C4" s="18">
        <v>75.739999999999995</v>
      </c>
      <c r="D4" s="18">
        <v>72.656999999999996</v>
      </c>
      <c r="E4" s="18">
        <v>54.950999999999993</v>
      </c>
      <c r="F4" s="18">
        <v>61.47699999999999</v>
      </c>
      <c r="G4" s="18">
        <v>70.367999999999995</v>
      </c>
      <c r="H4" s="18">
        <v>98.477000000000004</v>
      </c>
      <c r="I4" s="18">
        <v>113.51700000000001</v>
      </c>
      <c r="J4" s="18">
        <v>125.10299999999999</v>
      </c>
      <c r="K4" s="18">
        <v>170.20400000000001</v>
      </c>
      <c r="L4" s="18">
        <v>141.42099999999999</v>
      </c>
      <c r="M4" s="18">
        <v>102.78999999999998</v>
      </c>
      <c r="N4" s="18">
        <v>108.578</v>
      </c>
      <c r="O4" s="18">
        <v>89.182000000000002</v>
      </c>
      <c r="P4" s="18">
        <v>79.520999999999987</v>
      </c>
      <c r="Q4" s="18">
        <v>159.28699999999998</v>
      </c>
      <c r="R4" s="18">
        <v>99.284000000000006</v>
      </c>
      <c r="S4" s="18">
        <v>36.140999999999998</v>
      </c>
      <c r="T4" s="18">
        <v>63.195999999999998</v>
      </c>
      <c r="U4" s="18">
        <v>50.574999999999996</v>
      </c>
      <c r="V4" s="18">
        <v>26.419</v>
      </c>
      <c r="W4" s="18">
        <v>25.548999999999999</v>
      </c>
      <c r="X4" s="18">
        <v>21.419</v>
      </c>
      <c r="Y4" s="18">
        <v>23.046999999999997</v>
      </c>
      <c r="Z4" s="19"/>
      <c r="AA4" s="20">
        <f>SUM(B4:Z4)</f>
        <v>1962.9850000000004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150.44999999999999</v>
      </c>
      <c r="C7" s="28">
        <v>145.63999999999999</v>
      </c>
      <c r="D7" s="28">
        <v>141</v>
      </c>
      <c r="E7" s="28">
        <v>145.87</v>
      </c>
      <c r="F7" s="28">
        <v>137</v>
      </c>
      <c r="G7" s="28">
        <v>147</v>
      </c>
      <c r="H7" s="28">
        <v>154.46</v>
      </c>
      <c r="I7" s="28">
        <v>172</v>
      </c>
      <c r="J7" s="28">
        <v>165.57</v>
      </c>
      <c r="K7" s="28">
        <v>119.47</v>
      </c>
      <c r="L7" s="28">
        <v>75.05</v>
      </c>
      <c r="M7" s="28">
        <v>75.34</v>
      </c>
      <c r="N7" s="28">
        <v>80</v>
      </c>
      <c r="O7" s="28">
        <v>72.510000000000005</v>
      </c>
      <c r="P7" s="28">
        <v>84</v>
      </c>
      <c r="Q7" s="28">
        <v>133.13999999999999</v>
      </c>
      <c r="R7" s="28">
        <v>158.13</v>
      </c>
      <c r="S7" s="28">
        <v>171</v>
      </c>
      <c r="T7" s="28">
        <v>187.99</v>
      </c>
      <c r="U7" s="28">
        <v>207.91</v>
      </c>
      <c r="V7" s="28">
        <v>165.43</v>
      </c>
      <c r="W7" s="28">
        <v>167.3</v>
      </c>
      <c r="X7" s="28">
        <v>144.69999999999999</v>
      </c>
      <c r="Y7" s="28">
        <v>139.9</v>
      </c>
      <c r="Z7" s="29"/>
      <c r="AA7" s="30">
        <f>IF(SUM(B7:Z7)&lt;&gt;0,AVERAGEIF(B7:Z7,"&lt;&gt;"""),"")</f>
        <v>139.20249999999999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35.6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34.453000000000003</v>
      </c>
      <c r="S12" s="52">
        <v>2.298</v>
      </c>
      <c r="T12" s="52">
        <v>14.587</v>
      </c>
      <c r="U12" s="52">
        <v>18.234999999999999</v>
      </c>
      <c r="V12" s="52">
        <v>1E-3</v>
      </c>
      <c r="W12" s="52">
        <v>5.0010000000000003</v>
      </c>
      <c r="X12" s="52"/>
      <c r="Y12" s="52"/>
      <c r="Z12" s="53"/>
      <c r="AA12" s="54">
        <f t="shared" si="0"/>
        <v>110.17500000000001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58.481999999999999</v>
      </c>
      <c r="C14" s="57">
        <v>75.739999999999995</v>
      </c>
      <c r="D14" s="57">
        <v>72.656999999999996</v>
      </c>
      <c r="E14" s="57">
        <v>54.950999999999993</v>
      </c>
      <c r="F14" s="57">
        <v>61.47699999999999</v>
      </c>
      <c r="G14" s="57">
        <v>70.367999999999995</v>
      </c>
      <c r="H14" s="57">
        <v>98.477000000000004</v>
      </c>
      <c r="I14" s="57">
        <v>113.495</v>
      </c>
      <c r="J14" s="57">
        <v>125.021</v>
      </c>
      <c r="K14" s="57">
        <v>142.11700000000002</v>
      </c>
      <c r="L14" s="57">
        <v>141.41299999999998</v>
      </c>
      <c r="M14" s="57">
        <v>101.70799999999998</v>
      </c>
      <c r="N14" s="57">
        <v>107.001</v>
      </c>
      <c r="O14" s="57">
        <v>87.745999999999995</v>
      </c>
      <c r="P14" s="57">
        <v>76.964999999999989</v>
      </c>
      <c r="Q14" s="57">
        <v>156.61499999999998</v>
      </c>
      <c r="R14" s="57">
        <v>60.254999999999995</v>
      </c>
      <c r="S14" s="57">
        <v>23.539000000000001</v>
      </c>
      <c r="T14" s="57">
        <v>44.182000000000002</v>
      </c>
      <c r="U14" s="57">
        <v>30.331999999999997</v>
      </c>
      <c r="V14" s="57">
        <v>17.998000000000001</v>
      </c>
      <c r="W14" s="57">
        <v>14.294</v>
      </c>
      <c r="X14" s="57">
        <v>18.411999999999999</v>
      </c>
      <c r="Y14" s="57">
        <v>12.762999999999998</v>
      </c>
      <c r="Z14" s="58"/>
      <c r="AA14" s="59">
        <f t="shared" si="0"/>
        <v>1766.008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94.081999999999994</v>
      </c>
      <c r="C16" s="62">
        <f t="shared" ref="C16:Z16" si="1">IF(LEN(C$2)&gt;0,SUM(C10:C15),"")</f>
        <v>75.739999999999995</v>
      </c>
      <c r="D16" s="62">
        <f t="shared" si="1"/>
        <v>72.656999999999996</v>
      </c>
      <c r="E16" s="62">
        <f t="shared" si="1"/>
        <v>54.950999999999993</v>
      </c>
      <c r="F16" s="62">
        <f t="shared" si="1"/>
        <v>61.47699999999999</v>
      </c>
      <c r="G16" s="62">
        <f t="shared" si="1"/>
        <v>70.367999999999995</v>
      </c>
      <c r="H16" s="62">
        <f t="shared" si="1"/>
        <v>98.477000000000004</v>
      </c>
      <c r="I16" s="62">
        <f t="shared" si="1"/>
        <v>113.495</v>
      </c>
      <c r="J16" s="62">
        <f t="shared" si="1"/>
        <v>125.021</v>
      </c>
      <c r="K16" s="62">
        <f t="shared" si="1"/>
        <v>142.11700000000002</v>
      </c>
      <c r="L16" s="62">
        <f t="shared" si="1"/>
        <v>141.41299999999998</v>
      </c>
      <c r="M16" s="62">
        <f t="shared" si="1"/>
        <v>101.70799999999998</v>
      </c>
      <c r="N16" s="62">
        <f t="shared" si="1"/>
        <v>107.001</v>
      </c>
      <c r="O16" s="62">
        <f t="shared" si="1"/>
        <v>87.745999999999995</v>
      </c>
      <c r="P16" s="62">
        <f t="shared" si="1"/>
        <v>76.964999999999989</v>
      </c>
      <c r="Q16" s="62">
        <f t="shared" si="1"/>
        <v>156.61499999999998</v>
      </c>
      <c r="R16" s="62">
        <f t="shared" si="1"/>
        <v>94.707999999999998</v>
      </c>
      <c r="S16" s="62">
        <f t="shared" si="1"/>
        <v>25.837000000000003</v>
      </c>
      <c r="T16" s="62">
        <f t="shared" si="1"/>
        <v>58.769000000000005</v>
      </c>
      <c r="U16" s="62">
        <f t="shared" si="1"/>
        <v>48.566999999999993</v>
      </c>
      <c r="V16" s="62">
        <f t="shared" si="1"/>
        <v>17.999000000000002</v>
      </c>
      <c r="W16" s="62">
        <f t="shared" si="1"/>
        <v>19.295000000000002</v>
      </c>
      <c r="X16" s="62">
        <f t="shared" si="1"/>
        <v>18.411999999999999</v>
      </c>
      <c r="Y16" s="62">
        <f t="shared" si="1"/>
        <v>12.762999999999998</v>
      </c>
      <c r="Z16" s="63" t="str">
        <f t="shared" si="1"/>
        <v/>
      </c>
      <c r="AA16" s="64">
        <f>SUM(AA10:AA15)</f>
        <v>1876.183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2.1999999999999999E-2</v>
      </c>
      <c r="J20" s="77">
        <v>8.2000000000000003E-2</v>
      </c>
      <c r="K20" s="77">
        <v>8.6999999999999994E-2</v>
      </c>
      <c r="L20" s="77">
        <v>8.0000000000000002E-3</v>
      </c>
      <c r="M20" s="77">
        <v>1.2E-2</v>
      </c>
      <c r="N20" s="77">
        <v>1.4999999999999999E-2</v>
      </c>
      <c r="O20" s="77">
        <v>5.1999999999999998E-2</v>
      </c>
      <c r="P20" s="77">
        <v>5.0000000000000001E-3</v>
      </c>
      <c r="Q20" s="77">
        <v>9.5000000000000001E-2</v>
      </c>
      <c r="R20" s="77">
        <v>3.0000000000000001E-3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0.38100000000000001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28</v>
      </c>
      <c r="L21" s="81"/>
      <c r="M21" s="81">
        <v>1.0699999999999998</v>
      </c>
      <c r="N21" s="81">
        <v>1.5620000000000001</v>
      </c>
      <c r="O21" s="81">
        <v>1.3840000000000001</v>
      </c>
      <c r="P21" s="81">
        <v>2.5510000000000002</v>
      </c>
      <c r="Q21" s="81">
        <v>2.577</v>
      </c>
      <c r="R21" s="81">
        <v>4.5729999999999995</v>
      </c>
      <c r="S21" s="81">
        <v>10.304</v>
      </c>
      <c r="T21" s="81">
        <v>4.4269999999999996</v>
      </c>
      <c r="U21" s="81">
        <v>2.008</v>
      </c>
      <c r="V21" s="81">
        <v>0.22</v>
      </c>
      <c r="W21" s="81">
        <v>1.254</v>
      </c>
      <c r="X21" s="81">
        <v>0.60699999999999998</v>
      </c>
      <c r="Y21" s="81">
        <v>0.58399999999999996</v>
      </c>
      <c r="Z21" s="78"/>
      <c r="AA21" s="79">
        <f t="shared" si="2"/>
        <v>61.121000000000002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2.1999999999999999E-2</v>
      </c>
      <c r="J25" s="88">
        <f t="shared" si="3"/>
        <v>8.2000000000000003E-2</v>
      </c>
      <c r="K25" s="88">
        <f t="shared" si="3"/>
        <v>28.087</v>
      </c>
      <c r="L25" s="88">
        <f t="shared" si="3"/>
        <v>8.0000000000000002E-3</v>
      </c>
      <c r="M25" s="88">
        <f t="shared" si="3"/>
        <v>1.0819999999999999</v>
      </c>
      <c r="N25" s="88">
        <f t="shared" si="3"/>
        <v>1.577</v>
      </c>
      <c r="O25" s="88">
        <f t="shared" si="3"/>
        <v>1.4360000000000002</v>
      </c>
      <c r="P25" s="88">
        <f t="shared" si="3"/>
        <v>2.556</v>
      </c>
      <c r="Q25" s="88">
        <f t="shared" si="3"/>
        <v>2.6720000000000002</v>
      </c>
      <c r="R25" s="88">
        <f t="shared" si="3"/>
        <v>4.5759999999999996</v>
      </c>
      <c r="S25" s="88">
        <f t="shared" si="3"/>
        <v>10.304</v>
      </c>
      <c r="T25" s="88">
        <f t="shared" si="3"/>
        <v>4.4269999999999996</v>
      </c>
      <c r="U25" s="88">
        <f t="shared" si="3"/>
        <v>2.008</v>
      </c>
      <c r="V25" s="88">
        <f t="shared" si="3"/>
        <v>0.22</v>
      </c>
      <c r="W25" s="88">
        <f t="shared" si="3"/>
        <v>1.254</v>
      </c>
      <c r="X25" s="88">
        <f t="shared" si="3"/>
        <v>0.60699999999999998</v>
      </c>
      <c r="Y25" s="88">
        <f t="shared" si="3"/>
        <v>0.58399999999999996</v>
      </c>
      <c r="Z25" s="89" t="str">
        <f t="shared" si="3"/>
        <v/>
      </c>
      <c r="AA25" s="90">
        <f>SUM(AA19:AA24)</f>
        <v>61.502000000000002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94.081999999999994</v>
      </c>
      <c r="C29" s="77">
        <v>75.739999999999995</v>
      </c>
      <c r="D29" s="77">
        <v>72.656999999999996</v>
      </c>
      <c r="E29" s="77">
        <v>54.951000000000001</v>
      </c>
      <c r="F29" s="77">
        <v>61.476999999999997</v>
      </c>
      <c r="G29" s="77">
        <v>70.367999999999995</v>
      </c>
      <c r="H29" s="77">
        <v>98.477000000000004</v>
      </c>
      <c r="I29" s="77">
        <v>113.517</v>
      </c>
      <c r="J29" s="77">
        <v>125.10299999999999</v>
      </c>
      <c r="K29" s="77">
        <v>170.20400000000001</v>
      </c>
      <c r="L29" s="77">
        <v>141.42099999999999</v>
      </c>
      <c r="M29" s="77">
        <v>102.79</v>
      </c>
      <c r="N29" s="77">
        <v>108.578</v>
      </c>
      <c r="O29" s="77">
        <v>89.182000000000002</v>
      </c>
      <c r="P29" s="77">
        <v>79.521000000000001</v>
      </c>
      <c r="Q29" s="77">
        <v>159.28700000000001</v>
      </c>
      <c r="R29" s="77">
        <v>99.284000000000006</v>
      </c>
      <c r="S29" s="77">
        <v>36.140999999999998</v>
      </c>
      <c r="T29" s="77">
        <v>63.195999999999998</v>
      </c>
      <c r="U29" s="77">
        <v>50.575000000000003</v>
      </c>
      <c r="V29" s="77">
        <v>18.219000000000001</v>
      </c>
      <c r="W29" s="77">
        <v>20.548999999999999</v>
      </c>
      <c r="X29" s="77">
        <v>19.018999999999998</v>
      </c>
      <c r="Y29" s="77">
        <v>13.347</v>
      </c>
      <c r="Z29" s="78"/>
      <c r="AA29" s="79">
        <f>SUM(B29:Z29)</f>
        <v>1937.6850000000002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94.081999999999994</v>
      </c>
      <c r="C31" s="62">
        <f t="shared" ref="C31:Z31" si="4">IF(LEN(C$2)&gt;0,SUM(C28:C30),"")</f>
        <v>75.739999999999995</v>
      </c>
      <c r="D31" s="62">
        <f t="shared" si="4"/>
        <v>72.656999999999996</v>
      </c>
      <c r="E31" s="62">
        <f t="shared" si="4"/>
        <v>54.951000000000001</v>
      </c>
      <c r="F31" s="62">
        <f t="shared" si="4"/>
        <v>61.476999999999997</v>
      </c>
      <c r="G31" s="62">
        <f t="shared" si="4"/>
        <v>70.367999999999995</v>
      </c>
      <c r="H31" s="62">
        <f t="shared" si="4"/>
        <v>98.477000000000004</v>
      </c>
      <c r="I31" s="62">
        <f t="shared" si="4"/>
        <v>113.517</v>
      </c>
      <c r="J31" s="62">
        <f t="shared" si="4"/>
        <v>125.10299999999999</v>
      </c>
      <c r="K31" s="62">
        <f t="shared" si="4"/>
        <v>170.20400000000001</v>
      </c>
      <c r="L31" s="62">
        <f t="shared" si="4"/>
        <v>141.42099999999999</v>
      </c>
      <c r="M31" s="62">
        <f t="shared" si="4"/>
        <v>102.79</v>
      </c>
      <c r="N31" s="62">
        <f t="shared" si="4"/>
        <v>108.578</v>
      </c>
      <c r="O31" s="62">
        <f t="shared" si="4"/>
        <v>89.182000000000002</v>
      </c>
      <c r="P31" s="62">
        <f t="shared" si="4"/>
        <v>79.521000000000001</v>
      </c>
      <c r="Q31" s="62">
        <f t="shared" si="4"/>
        <v>159.28700000000001</v>
      </c>
      <c r="R31" s="62">
        <f t="shared" si="4"/>
        <v>99.284000000000006</v>
      </c>
      <c r="S31" s="62">
        <f t="shared" si="4"/>
        <v>36.140999999999998</v>
      </c>
      <c r="T31" s="62">
        <f t="shared" si="4"/>
        <v>63.195999999999998</v>
      </c>
      <c r="U31" s="62">
        <f t="shared" si="4"/>
        <v>50.575000000000003</v>
      </c>
      <c r="V31" s="62">
        <f t="shared" si="4"/>
        <v>18.219000000000001</v>
      </c>
      <c r="W31" s="62">
        <f t="shared" si="4"/>
        <v>20.548999999999999</v>
      </c>
      <c r="X31" s="62">
        <f t="shared" si="4"/>
        <v>19.018999999999998</v>
      </c>
      <c r="Y31" s="62">
        <f t="shared" si="4"/>
        <v>13.347</v>
      </c>
      <c r="Z31" s="63" t="str">
        <f t="shared" si="4"/>
        <v/>
      </c>
      <c r="AA31" s="64">
        <f>SUM(AA28:AA30)</f>
        <v>1937.6850000000002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8.1999999999999993</v>
      </c>
      <c r="W38" s="99">
        <v>5</v>
      </c>
      <c r="X38" s="99">
        <v>2.4</v>
      </c>
      <c r="Y38" s="99">
        <v>9.6999999999999993</v>
      </c>
      <c r="Z38" s="100"/>
      <c r="AA38" s="79">
        <f t="shared" si="5"/>
        <v>25.299999999999997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8.1999999999999993</v>
      </c>
      <c r="W39" s="88">
        <f t="shared" si="6"/>
        <v>5</v>
      </c>
      <c r="X39" s="88">
        <f t="shared" si="6"/>
        <v>2.4</v>
      </c>
      <c r="Y39" s="88">
        <f t="shared" si="6"/>
        <v>9.6999999999999993</v>
      </c>
      <c r="Z39" s="89" t="str">
        <f t="shared" si="6"/>
        <v/>
      </c>
      <c r="AA39" s="90">
        <f t="shared" si="5"/>
        <v>25.299999999999997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8.1999999999999993</v>
      </c>
      <c r="W46" s="99">
        <v>5</v>
      </c>
      <c r="X46" s="99">
        <v>2.4</v>
      </c>
      <c r="Y46" s="99">
        <v>9.6999999999999993</v>
      </c>
      <c r="Z46" s="100"/>
      <c r="AA46" s="79">
        <f t="shared" si="7"/>
        <v>25.299999999999997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8.1999999999999993</v>
      </c>
      <c r="W48" s="88">
        <f t="shared" si="8"/>
        <v>5</v>
      </c>
      <c r="X48" s="88">
        <f t="shared" si="8"/>
        <v>2.4</v>
      </c>
      <c r="Y48" s="88">
        <f t="shared" si="8"/>
        <v>9.6999999999999993</v>
      </c>
      <c r="Z48" s="89" t="str">
        <f t="shared" si="8"/>
        <v/>
      </c>
      <c r="AA48" s="90">
        <f t="shared" si="7"/>
        <v>25.299999999999997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94.081999999999994</v>
      </c>
      <c r="C51" s="88">
        <f t="shared" si="10"/>
        <v>75.739999999999995</v>
      </c>
      <c r="D51" s="88">
        <f t="shared" si="10"/>
        <v>72.656999999999996</v>
      </c>
      <c r="E51" s="88">
        <f t="shared" si="10"/>
        <v>54.950999999999993</v>
      </c>
      <c r="F51" s="88">
        <f t="shared" si="10"/>
        <v>61.47699999999999</v>
      </c>
      <c r="G51" s="88">
        <f t="shared" si="10"/>
        <v>70.367999999999995</v>
      </c>
      <c r="H51" s="88">
        <f t="shared" si="10"/>
        <v>98.477000000000004</v>
      </c>
      <c r="I51" s="88">
        <f t="shared" si="10"/>
        <v>113.51700000000001</v>
      </c>
      <c r="J51" s="88">
        <f t="shared" si="10"/>
        <v>125.10299999999999</v>
      </c>
      <c r="K51" s="88">
        <f t="shared" si="10"/>
        <v>170.20400000000001</v>
      </c>
      <c r="L51" s="88">
        <f t="shared" si="10"/>
        <v>141.42099999999999</v>
      </c>
      <c r="M51" s="88">
        <f t="shared" si="10"/>
        <v>102.78999999999998</v>
      </c>
      <c r="N51" s="88">
        <f t="shared" si="10"/>
        <v>108.578</v>
      </c>
      <c r="O51" s="88">
        <f t="shared" si="10"/>
        <v>89.182000000000002</v>
      </c>
      <c r="P51" s="88">
        <f t="shared" si="10"/>
        <v>79.520999999999987</v>
      </c>
      <c r="Q51" s="88">
        <f t="shared" si="10"/>
        <v>159.28699999999998</v>
      </c>
      <c r="R51" s="88">
        <f t="shared" si="10"/>
        <v>99.283999999999992</v>
      </c>
      <c r="S51" s="88">
        <f t="shared" si="10"/>
        <v>36.141000000000005</v>
      </c>
      <c r="T51" s="88">
        <f t="shared" si="10"/>
        <v>63.196000000000005</v>
      </c>
      <c r="U51" s="88">
        <f t="shared" si="10"/>
        <v>50.574999999999996</v>
      </c>
      <c r="V51" s="88">
        <f t="shared" si="10"/>
        <v>26.419</v>
      </c>
      <c r="W51" s="88">
        <f t="shared" si="10"/>
        <v>25.549000000000003</v>
      </c>
      <c r="X51" s="88">
        <f t="shared" si="10"/>
        <v>21.418999999999997</v>
      </c>
      <c r="Y51" s="88">
        <f t="shared" si="10"/>
        <v>23.046999999999997</v>
      </c>
      <c r="Z51" s="89" t="str">
        <f t="shared" si="10"/>
        <v/>
      </c>
      <c r="AA51" s="104">
        <f>SUM(B51:Z51)</f>
        <v>1962.9850000000004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94.074000000000012</v>
      </c>
      <c r="C4" s="18">
        <v>75.698999999999998</v>
      </c>
      <c r="D4" s="18">
        <v>72.621000000000009</v>
      </c>
      <c r="E4" s="18">
        <v>54.905999999999999</v>
      </c>
      <c r="F4" s="18">
        <v>61.480999999999995</v>
      </c>
      <c r="G4" s="18">
        <v>70.322000000000003</v>
      </c>
      <c r="H4" s="18">
        <v>98.477000000000018</v>
      </c>
      <c r="I4" s="18">
        <v>113.55300000000001</v>
      </c>
      <c r="J4" s="18">
        <v>125.09399999999999</v>
      </c>
      <c r="K4" s="18">
        <v>170.23700000000002</v>
      </c>
      <c r="L4" s="18">
        <v>141.42099999999999</v>
      </c>
      <c r="M4" s="18">
        <v>102.79</v>
      </c>
      <c r="N4" s="18">
        <v>108.57799999999999</v>
      </c>
      <c r="O4" s="18">
        <v>89.181999999999988</v>
      </c>
      <c r="P4" s="18">
        <v>79.521000000000001</v>
      </c>
      <c r="Q4" s="18">
        <v>159.28700000000001</v>
      </c>
      <c r="R4" s="18">
        <v>99.271000000000001</v>
      </c>
      <c r="S4" s="18">
        <v>36.141000000000005</v>
      </c>
      <c r="T4" s="18">
        <v>63.195999999999998</v>
      </c>
      <c r="U4" s="18">
        <v>50.558</v>
      </c>
      <c r="V4" s="18">
        <v>26.376000000000001</v>
      </c>
      <c r="W4" s="18">
        <v>25.521000000000001</v>
      </c>
      <c r="X4" s="18">
        <v>21.463000000000001</v>
      </c>
      <c r="Y4" s="18">
        <v>23.058999999999997</v>
      </c>
      <c r="Z4" s="19"/>
      <c r="AA4" s="20">
        <f>SUM(B4:Z4)</f>
        <v>1962.828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150.44999999999999</v>
      </c>
      <c r="C7" s="28">
        <v>145.63999999999999</v>
      </c>
      <c r="D7" s="28">
        <v>141</v>
      </c>
      <c r="E7" s="28">
        <v>145.87</v>
      </c>
      <c r="F7" s="28">
        <v>137</v>
      </c>
      <c r="G7" s="28">
        <v>147</v>
      </c>
      <c r="H7" s="28">
        <v>154.46</v>
      </c>
      <c r="I7" s="28">
        <v>172</v>
      </c>
      <c r="J7" s="28">
        <v>165.57</v>
      </c>
      <c r="K7" s="28">
        <v>119.47</v>
      </c>
      <c r="L7" s="28">
        <v>75.05</v>
      </c>
      <c r="M7" s="28">
        <v>75.34</v>
      </c>
      <c r="N7" s="28">
        <v>80</v>
      </c>
      <c r="O7" s="28">
        <v>72.510000000000005</v>
      </c>
      <c r="P7" s="28">
        <v>84</v>
      </c>
      <c r="Q7" s="28">
        <v>133.13999999999999</v>
      </c>
      <c r="R7" s="28">
        <v>158.13</v>
      </c>
      <c r="S7" s="28">
        <v>171</v>
      </c>
      <c r="T7" s="28">
        <v>187.99</v>
      </c>
      <c r="U7" s="28">
        <v>207.91</v>
      </c>
      <c r="V7" s="28">
        <v>165.43</v>
      </c>
      <c r="W7" s="28">
        <v>167.3</v>
      </c>
      <c r="X7" s="28">
        <v>144.69999999999999</v>
      </c>
      <c r="Y7" s="28">
        <v>139.9</v>
      </c>
      <c r="Z7" s="29"/>
      <c r="AA7" s="30">
        <f>IF(SUM(B7:Z7)&lt;&gt;0,AVERAGEIF(B7:Z7,"&lt;&gt;"""),"")</f>
        <v>139.20249999999999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54.129999999999995</v>
      </c>
      <c r="I12" s="52"/>
      <c r="J12" s="52"/>
      <c r="K12" s="52">
        <v>20</v>
      </c>
      <c r="L12" s="52">
        <v>20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94.13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>
        <v>6.4459999999999997</v>
      </c>
      <c r="M14" s="57">
        <v>0.90600000000000003</v>
      </c>
      <c r="N14" s="57">
        <v>1.9079999999999999</v>
      </c>
      <c r="O14" s="57">
        <v>2.2909999999999999</v>
      </c>
      <c r="P14" s="57">
        <v>2.9420000000000002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14.493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54.129999999999995</v>
      </c>
      <c r="I16" s="62">
        <f t="shared" si="1"/>
        <v>0</v>
      </c>
      <c r="J16" s="62">
        <f t="shared" si="1"/>
        <v>0</v>
      </c>
      <c r="K16" s="62">
        <f t="shared" si="1"/>
        <v>20</v>
      </c>
      <c r="L16" s="62">
        <f t="shared" si="1"/>
        <v>26.445999999999998</v>
      </c>
      <c r="M16" s="62">
        <f t="shared" si="1"/>
        <v>0.90600000000000003</v>
      </c>
      <c r="N16" s="62">
        <f t="shared" si="1"/>
        <v>1.9079999999999999</v>
      </c>
      <c r="O16" s="62">
        <f t="shared" si="1"/>
        <v>2.2909999999999999</v>
      </c>
      <c r="P16" s="62">
        <f t="shared" si="1"/>
        <v>2.9420000000000002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108.62299999999999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</v>
      </c>
      <c r="C19" s="72">
        <v>1</v>
      </c>
      <c r="D19" s="72">
        <v>1</v>
      </c>
      <c r="E19" s="72">
        <v>1</v>
      </c>
      <c r="F19" s="72">
        <v>1</v>
      </c>
      <c r="G19" s="72">
        <v>1</v>
      </c>
      <c r="H19" s="72">
        <v>1</v>
      </c>
      <c r="I19" s="72">
        <v>1</v>
      </c>
      <c r="J19" s="72">
        <v>1</v>
      </c>
      <c r="K19" s="72">
        <v>2.1</v>
      </c>
      <c r="L19" s="72">
        <v>2.1</v>
      </c>
      <c r="M19" s="72">
        <v>2.1</v>
      </c>
      <c r="N19" s="72">
        <v>2.1</v>
      </c>
      <c r="O19" s="72">
        <v>2.1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19.5</v>
      </c>
    </row>
    <row r="20" spans="1:27" ht="24.95" customHeight="1" x14ac:dyDescent="0.2">
      <c r="A20" s="75" t="s">
        <v>15</v>
      </c>
      <c r="B20" s="76">
        <v>4.5139999999999993</v>
      </c>
      <c r="C20" s="77">
        <v>6.1259999999999994</v>
      </c>
      <c r="D20" s="77">
        <v>4.5869999999999997</v>
      </c>
      <c r="E20" s="77">
        <v>4.46</v>
      </c>
      <c r="F20" s="77">
        <v>4.681</v>
      </c>
      <c r="G20" s="77">
        <v>12.339</v>
      </c>
      <c r="H20" s="77">
        <v>15.925000000000001</v>
      </c>
      <c r="I20" s="77">
        <v>12.323</v>
      </c>
      <c r="J20" s="77">
        <v>16.588999999999999</v>
      </c>
      <c r="K20" s="77">
        <v>26.657</v>
      </c>
      <c r="L20" s="77">
        <v>63.310999999999993</v>
      </c>
      <c r="M20" s="77">
        <v>62.076000000000001</v>
      </c>
      <c r="N20" s="77">
        <v>55.199999999999996</v>
      </c>
      <c r="O20" s="77">
        <v>56.860999999999997</v>
      </c>
      <c r="P20" s="77">
        <v>53.844999999999999</v>
      </c>
      <c r="Q20" s="77">
        <v>11.715</v>
      </c>
      <c r="R20" s="77">
        <v>5.0060000000000002</v>
      </c>
      <c r="S20" s="77">
        <v>11.154999999999999</v>
      </c>
      <c r="T20" s="77">
        <v>11.971</v>
      </c>
      <c r="U20" s="77">
        <v>10.698</v>
      </c>
      <c r="V20" s="77">
        <v>1.4470000000000001</v>
      </c>
      <c r="W20" s="77">
        <v>7.2060000000000004</v>
      </c>
      <c r="X20" s="77">
        <v>2.2210000000000001</v>
      </c>
      <c r="Y20" s="77">
        <v>2.7429999999999999</v>
      </c>
      <c r="Z20" s="78"/>
      <c r="AA20" s="79">
        <f t="shared" si="2"/>
        <v>463.65600000000001</v>
      </c>
    </row>
    <row r="21" spans="1:27" ht="24.95" customHeight="1" x14ac:dyDescent="0.2">
      <c r="A21" s="75" t="s">
        <v>16</v>
      </c>
      <c r="B21" s="80">
        <v>33.059999999999995</v>
      </c>
      <c r="C21" s="81">
        <v>33.572999999999993</v>
      </c>
      <c r="D21" s="81">
        <v>16.834</v>
      </c>
      <c r="E21" s="81">
        <v>33.045999999999999</v>
      </c>
      <c r="F21" s="81">
        <v>17.399999999999999</v>
      </c>
      <c r="G21" s="81">
        <v>28.183</v>
      </c>
      <c r="H21" s="81">
        <v>27.422000000000001</v>
      </c>
      <c r="I21" s="81">
        <v>35.33</v>
      </c>
      <c r="J21" s="81">
        <v>46.505000000000003</v>
      </c>
      <c r="K21" s="81">
        <v>16.68</v>
      </c>
      <c r="L21" s="81">
        <v>49.564</v>
      </c>
      <c r="M21" s="81">
        <v>37.708000000000006</v>
      </c>
      <c r="N21" s="81">
        <v>49.37</v>
      </c>
      <c r="O21" s="81">
        <v>27.93</v>
      </c>
      <c r="P21" s="81">
        <v>22.734000000000002</v>
      </c>
      <c r="Q21" s="81">
        <v>40.571999999999996</v>
      </c>
      <c r="R21" s="81">
        <v>10.464999999999998</v>
      </c>
      <c r="S21" s="81">
        <v>24.986000000000001</v>
      </c>
      <c r="T21" s="81">
        <v>41.024999999999999</v>
      </c>
      <c r="U21" s="81">
        <v>30.16</v>
      </c>
      <c r="V21" s="81">
        <v>24.928999999999998</v>
      </c>
      <c r="W21" s="81">
        <v>18.315000000000001</v>
      </c>
      <c r="X21" s="81">
        <v>19.242000000000001</v>
      </c>
      <c r="Y21" s="81">
        <v>20.316000000000003</v>
      </c>
      <c r="Z21" s="78"/>
      <c r="AA21" s="79">
        <f t="shared" si="2"/>
        <v>705.34899999999993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38.573999999999998</v>
      </c>
      <c r="C25" s="88">
        <f t="shared" si="3"/>
        <v>40.698999999999991</v>
      </c>
      <c r="D25" s="88">
        <f t="shared" si="3"/>
        <v>22.420999999999999</v>
      </c>
      <c r="E25" s="88">
        <f t="shared" si="3"/>
        <v>38.506</v>
      </c>
      <c r="F25" s="88">
        <f t="shared" si="3"/>
        <v>23.081</v>
      </c>
      <c r="G25" s="88">
        <f t="shared" si="3"/>
        <v>41.521999999999998</v>
      </c>
      <c r="H25" s="88">
        <f t="shared" si="3"/>
        <v>44.347000000000001</v>
      </c>
      <c r="I25" s="88">
        <f t="shared" si="3"/>
        <v>48.652999999999999</v>
      </c>
      <c r="J25" s="88">
        <f t="shared" si="3"/>
        <v>64.093999999999994</v>
      </c>
      <c r="K25" s="88">
        <f t="shared" si="3"/>
        <v>45.436999999999998</v>
      </c>
      <c r="L25" s="88">
        <f t="shared" si="3"/>
        <v>114.97499999999999</v>
      </c>
      <c r="M25" s="88">
        <f t="shared" si="3"/>
        <v>101.88400000000001</v>
      </c>
      <c r="N25" s="88">
        <f t="shared" si="3"/>
        <v>106.66999999999999</v>
      </c>
      <c r="O25" s="88">
        <f t="shared" si="3"/>
        <v>86.890999999999991</v>
      </c>
      <c r="P25" s="88">
        <f t="shared" si="3"/>
        <v>76.579000000000008</v>
      </c>
      <c r="Q25" s="88">
        <f t="shared" si="3"/>
        <v>52.286999999999992</v>
      </c>
      <c r="R25" s="88">
        <f t="shared" si="3"/>
        <v>15.470999999999998</v>
      </c>
      <c r="S25" s="88">
        <f t="shared" si="3"/>
        <v>36.140999999999998</v>
      </c>
      <c r="T25" s="88">
        <f t="shared" si="3"/>
        <v>52.995999999999995</v>
      </c>
      <c r="U25" s="88">
        <f t="shared" si="3"/>
        <v>40.858000000000004</v>
      </c>
      <c r="V25" s="88">
        <f t="shared" si="3"/>
        <v>26.375999999999998</v>
      </c>
      <c r="W25" s="88">
        <f t="shared" si="3"/>
        <v>25.521000000000001</v>
      </c>
      <c r="X25" s="88">
        <f t="shared" si="3"/>
        <v>21.463000000000001</v>
      </c>
      <c r="Y25" s="88">
        <f t="shared" si="3"/>
        <v>23.059000000000001</v>
      </c>
      <c r="Z25" s="89">
        <f t="shared" si="3"/>
        <v>0</v>
      </c>
      <c r="AA25" s="90">
        <f t="shared" si="3"/>
        <v>1188.5049999999999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38.573999999999998</v>
      </c>
      <c r="C29" s="77">
        <v>40.698999999999998</v>
      </c>
      <c r="D29" s="77">
        <v>22.420999999999999</v>
      </c>
      <c r="E29" s="77">
        <v>38.506</v>
      </c>
      <c r="F29" s="77">
        <v>23.081</v>
      </c>
      <c r="G29" s="77">
        <v>41.521999999999998</v>
      </c>
      <c r="H29" s="77">
        <v>98.477000000000004</v>
      </c>
      <c r="I29" s="77">
        <v>48.652999999999999</v>
      </c>
      <c r="J29" s="77">
        <v>64.093999999999994</v>
      </c>
      <c r="K29" s="77">
        <v>65.436999999999998</v>
      </c>
      <c r="L29" s="77">
        <v>141.42099999999999</v>
      </c>
      <c r="M29" s="77">
        <v>102.79</v>
      </c>
      <c r="N29" s="77">
        <v>108.578</v>
      </c>
      <c r="O29" s="77">
        <v>89.182000000000002</v>
      </c>
      <c r="P29" s="77">
        <v>79.521000000000001</v>
      </c>
      <c r="Q29" s="77">
        <v>52.286999999999999</v>
      </c>
      <c r="R29" s="77">
        <v>15.471</v>
      </c>
      <c r="S29" s="77">
        <v>36.140999999999998</v>
      </c>
      <c r="T29" s="77">
        <v>52.996000000000002</v>
      </c>
      <c r="U29" s="77">
        <v>40.857999999999997</v>
      </c>
      <c r="V29" s="77">
        <v>26.376000000000001</v>
      </c>
      <c r="W29" s="77">
        <v>25.521000000000001</v>
      </c>
      <c r="X29" s="77">
        <v>21.463000000000001</v>
      </c>
      <c r="Y29" s="77">
        <v>23.059000000000001</v>
      </c>
      <c r="Z29" s="78"/>
      <c r="AA29" s="79">
        <f>SUM(B29:Z29)</f>
        <v>1297.1279999999999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38.573999999999998</v>
      </c>
      <c r="C31" s="62">
        <f t="shared" si="4"/>
        <v>40.698999999999998</v>
      </c>
      <c r="D31" s="62">
        <f t="shared" si="4"/>
        <v>22.420999999999999</v>
      </c>
      <c r="E31" s="62">
        <f t="shared" si="4"/>
        <v>38.506</v>
      </c>
      <c r="F31" s="62">
        <f t="shared" si="4"/>
        <v>23.081</v>
      </c>
      <c r="G31" s="62">
        <f t="shared" si="4"/>
        <v>41.521999999999998</v>
      </c>
      <c r="H31" s="62">
        <f t="shared" si="4"/>
        <v>98.477000000000004</v>
      </c>
      <c r="I31" s="62">
        <f t="shared" si="4"/>
        <v>48.652999999999999</v>
      </c>
      <c r="J31" s="62">
        <f t="shared" si="4"/>
        <v>64.093999999999994</v>
      </c>
      <c r="K31" s="62">
        <f t="shared" si="4"/>
        <v>65.436999999999998</v>
      </c>
      <c r="L31" s="62">
        <f t="shared" si="4"/>
        <v>141.42099999999999</v>
      </c>
      <c r="M31" s="62">
        <f t="shared" si="4"/>
        <v>102.79</v>
      </c>
      <c r="N31" s="62">
        <f t="shared" si="4"/>
        <v>108.578</v>
      </c>
      <c r="O31" s="62">
        <f t="shared" si="4"/>
        <v>89.182000000000002</v>
      </c>
      <c r="P31" s="62">
        <f t="shared" si="4"/>
        <v>79.521000000000001</v>
      </c>
      <c r="Q31" s="62">
        <f t="shared" si="4"/>
        <v>52.286999999999999</v>
      </c>
      <c r="R31" s="62">
        <f t="shared" si="4"/>
        <v>15.471</v>
      </c>
      <c r="S31" s="62">
        <f t="shared" si="4"/>
        <v>36.140999999999998</v>
      </c>
      <c r="T31" s="62">
        <f t="shared" si="4"/>
        <v>52.996000000000002</v>
      </c>
      <c r="U31" s="62">
        <f t="shared" si="4"/>
        <v>40.857999999999997</v>
      </c>
      <c r="V31" s="62">
        <f t="shared" si="4"/>
        <v>26.376000000000001</v>
      </c>
      <c r="W31" s="62">
        <f t="shared" si="4"/>
        <v>25.521000000000001</v>
      </c>
      <c r="X31" s="62">
        <f t="shared" si="4"/>
        <v>21.463000000000001</v>
      </c>
      <c r="Y31" s="62">
        <f t="shared" si="4"/>
        <v>23.059000000000001</v>
      </c>
      <c r="Z31" s="63">
        <f t="shared" si="4"/>
        <v>0</v>
      </c>
      <c r="AA31" s="64">
        <f t="shared" si="4"/>
        <v>1297.1279999999999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55.5</v>
      </c>
      <c r="C38" s="99">
        <v>35</v>
      </c>
      <c r="D38" s="99">
        <v>50.2</v>
      </c>
      <c r="E38" s="99">
        <v>16.399999999999999</v>
      </c>
      <c r="F38" s="99">
        <v>38.4</v>
      </c>
      <c r="G38" s="99">
        <v>28.8</v>
      </c>
      <c r="H38" s="99"/>
      <c r="I38" s="99">
        <v>64.900000000000006</v>
      </c>
      <c r="J38" s="99">
        <v>61</v>
      </c>
      <c r="K38" s="99">
        <v>104.8</v>
      </c>
      <c r="L38" s="99"/>
      <c r="M38" s="99"/>
      <c r="N38" s="99"/>
      <c r="O38" s="99"/>
      <c r="P38" s="99"/>
      <c r="Q38" s="99">
        <v>107</v>
      </c>
      <c r="R38" s="99">
        <v>83.8</v>
      </c>
      <c r="S38" s="99"/>
      <c r="T38" s="99">
        <v>10.199999999999999</v>
      </c>
      <c r="U38" s="99">
        <v>9.6999999999999993</v>
      </c>
      <c r="V38" s="99"/>
      <c r="W38" s="99"/>
      <c r="X38" s="99"/>
      <c r="Y38" s="99"/>
      <c r="Z38" s="100"/>
      <c r="AA38" s="79">
        <f t="shared" si="5"/>
        <v>665.7</v>
      </c>
    </row>
    <row r="39" spans="1:27" ht="30" customHeight="1" thickBot="1" x14ac:dyDescent="0.25">
      <c r="A39" s="86" t="s">
        <v>45</v>
      </c>
      <c r="B39" s="87">
        <f t="shared" ref="B39:Z39" si="6">SUM(B34:B38)</f>
        <v>55.5</v>
      </c>
      <c r="C39" s="88">
        <f t="shared" si="6"/>
        <v>35</v>
      </c>
      <c r="D39" s="88">
        <f t="shared" si="6"/>
        <v>50.2</v>
      </c>
      <c r="E39" s="88">
        <f t="shared" si="6"/>
        <v>16.399999999999999</v>
      </c>
      <c r="F39" s="88">
        <f t="shared" si="6"/>
        <v>38.4</v>
      </c>
      <c r="G39" s="88">
        <f t="shared" si="6"/>
        <v>28.8</v>
      </c>
      <c r="H39" s="88">
        <f t="shared" si="6"/>
        <v>0</v>
      </c>
      <c r="I39" s="88">
        <f t="shared" si="6"/>
        <v>64.900000000000006</v>
      </c>
      <c r="J39" s="88">
        <f t="shared" si="6"/>
        <v>61</v>
      </c>
      <c r="K39" s="88">
        <f t="shared" si="6"/>
        <v>104.8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107</v>
      </c>
      <c r="R39" s="88">
        <f t="shared" si="6"/>
        <v>83.8</v>
      </c>
      <c r="S39" s="88">
        <f t="shared" si="6"/>
        <v>0</v>
      </c>
      <c r="T39" s="88">
        <f t="shared" si="6"/>
        <v>10.199999999999999</v>
      </c>
      <c r="U39" s="88">
        <f t="shared" si="6"/>
        <v>9.6999999999999993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665.7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55.5</v>
      </c>
      <c r="C46" s="99">
        <v>35</v>
      </c>
      <c r="D46" s="99">
        <v>50.2</v>
      </c>
      <c r="E46" s="99">
        <v>16.399999999999999</v>
      </c>
      <c r="F46" s="99">
        <v>38.4</v>
      </c>
      <c r="G46" s="99">
        <v>28.8</v>
      </c>
      <c r="H46" s="99"/>
      <c r="I46" s="99">
        <v>64.900000000000006</v>
      </c>
      <c r="J46" s="99">
        <v>61</v>
      </c>
      <c r="K46" s="99">
        <v>104.8</v>
      </c>
      <c r="L46" s="99"/>
      <c r="M46" s="99"/>
      <c r="N46" s="99"/>
      <c r="O46" s="99"/>
      <c r="P46" s="99"/>
      <c r="Q46" s="99">
        <v>107</v>
      </c>
      <c r="R46" s="99">
        <v>83.8</v>
      </c>
      <c r="S46" s="99"/>
      <c r="T46" s="99">
        <v>10.199999999999999</v>
      </c>
      <c r="U46" s="99">
        <v>9.6999999999999993</v>
      </c>
      <c r="V46" s="99"/>
      <c r="W46" s="99"/>
      <c r="X46" s="99"/>
      <c r="Y46" s="99"/>
      <c r="Z46" s="100"/>
      <c r="AA46" s="79">
        <f t="shared" si="7"/>
        <v>665.7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55.5</v>
      </c>
      <c r="C48" s="88">
        <f t="shared" ref="C48:Z48" si="8">SUM(C42:C47)</f>
        <v>35</v>
      </c>
      <c r="D48" s="88">
        <f t="shared" si="8"/>
        <v>50.2</v>
      </c>
      <c r="E48" s="88">
        <f t="shared" si="8"/>
        <v>16.399999999999999</v>
      </c>
      <c r="F48" s="88">
        <f t="shared" si="8"/>
        <v>38.4</v>
      </c>
      <c r="G48" s="88">
        <f t="shared" si="8"/>
        <v>28.8</v>
      </c>
      <c r="H48" s="88">
        <f t="shared" si="8"/>
        <v>0</v>
      </c>
      <c r="I48" s="88">
        <f t="shared" si="8"/>
        <v>64.900000000000006</v>
      </c>
      <c r="J48" s="88">
        <f t="shared" si="8"/>
        <v>61</v>
      </c>
      <c r="K48" s="88">
        <f t="shared" si="8"/>
        <v>104.8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107</v>
      </c>
      <c r="R48" s="88">
        <f t="shared" si="8"/>
        <v>83.8</v>
      </c>
      <c r="S48" s="88">
        <f t="shared" si="8"/>
        <v>0</v>
      </c>
      <c r="T48" s="88">
        <f t="shared" si="8"/>
        <v>10.199999999999999</v>
      </c>
      <c r="U48" s="88">
        <f t="shared" si="8"/>
        <v>9.6999999999999993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665.7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94.073999999999998</v>
      </c>
      <c r="C51" s="88">
        <f t="shared" si="10"/>
        <v>75.698999999999984</v>
      </c>
      <c r="D51" s="88">
        <f t="shared" si="10"/>
        <v>72.621000000000009</v>
      </c>
      <c r="E51" s="88">
        <f t="shared" si="10"/>
        <v>54.905999999999999</v>
      </c>
      <c r="F51" s="88">
        <f t="shared" si="10"/>
        <v>61.480999999999995</v>
      </c>
      <c r="G51" s="88">
        <f t="shared" si="10"/>
        <v>70.322000000000003</v>
      </c>
      <c r="H51" s="88">
        <f t="shared" si="10"/>
        <v>98.477000000000004</v>
      </c>
      <c r="I51" s="88">
        <f t="shared" si="10"/>
        <v>113.553</v>
      </c>
      <c r="J51" s="88">
        <f t="shared" si="10"/>
        <v>125.09399999999999</v>
      </c>
      <c r="K51" s="88">
        <f t="shared" si="10"/>
        <v>170.23699999999999</v>
      </c>
      <c r="L51" s="88">
        <f t="shared" si="10"/>
        <v>141.42099999999999</v>
      </c>
      <c r="M51" s="88">
        <f t="shared" si="10"/>
        <v>102.79000000000002</v>
      </c>
      <c r="N51" s="88">
        <f t="shared" si="10"/>
        <v>108.57799999999999</v>
      </c>
      <c r="O51" s="88">
        <f t="shared" si="10"/>
        <v>89.181999999999988</v>
      </c>
      <c r="P51" s="88">
        <f t="shared" si="10"/>
        <v>79.521000000000015</v>
      </c>
      <c r="Q51" s="88">
        <f t="shared" si="10"/>
        <v>159.28699999999998</v>
      </c>
      <c r="R51" s="88">
        <f t="shared" si="10"/>
        <v>99.271000000000001</v>
      </c>
      <c r="S51" s="88">
        <f t="shared" si="10"/>
        <v>36.140999999999998</v>
      </c>
      <c r="T51" s="88">
        <f t="shared" si="10"/>
        <v>63.195999999999998</v>
      </c>
      <c r="U51" s="88">
        <f t="shared" si="10"/>
        <v>50.558000000000007</v>
      </c>
      <c r="V51" s="88">
        <f t="shared" si="10"/>
        <v>26.375999999999998</v>
      </c>
      <c r="W51" s="88">
        <f t="shared" si="10"/>
        <v>25.521000000000001</v>
      </c>
      <c r="X51" s="88">
        <f t="shared" si="10"/>
        <v>21.463000000000001</v>
      </c>
      <c r="Y51" s="88">
        <f t="shared" si="10"/>
        <v>23.059000000000001</v>
      </c>
      <c r="Z51" s="89">
        <f t="shared" si="10"/>
        <v>0</v>
      </c>
      <c r="AA51" s="104">
        <f>SUM(B51:Z51)</f>
        <v>1962.8279999999995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55.5</v>
      </c>
      <c r="C4" s="18">
        <v>35</v>
      </c>
      <c r="D4" s="18">
        <v>50.2</v>
      </c>
      <c r="E4" s="18">
        <v>16.399999999999999</v>
      </c>
      <c r="F4" s="18">
        <v>38.4</v>
      </c>
      <c r="G4" s="18">
        <v>28.8</v>
      </c>
      <c r="H4" s="18"/>
      <c r="I4" s="18">
        <v>64.900000000000006</v>
      </c>
      <c r="J4" s="18">
        <v>61</v>
      </c>
      <c r="K4" s="18">
        <v>104.8</v>
      </c>
      <c r="L4" s="18"/>
      <c r="M4" s="18"/>
      <c r="N4" s="18"/>
      <c r="O4" s="18"/>
      <c r="P4" s="18"/>
      <c r="Q4" s="18">
        <v>107</v>
      </c>
      <c r="R4" s="18">
        <v>83.8</v>
      </c>
      <c r="S4" s="18"/>
      <c r="T4" s="18">
        <v>10.199999999999999</v>
      </c>
      <c r="U4" s="18">
        <v>9.6999999999999993</v>
      </c>
      <c r="V4" s="18">
        <v>-8.1999999999999993</v>
      </c>
      <c r="W4" s="18">
        <v>-5</v>
      </c>
      <c r="X4" s="18">
        <v>-2.4</v>
      </c>
      <c r="Y4" s="18">
        <v>-9.6999999999999993</v>
      </c>
      <c r="Z4" s="19"/>
      <c r="AA4" s="111">
        <f>SUM(B4:Z4)</f>
        <v>640.4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150.44999999999999</v>
      </c>
      <c r="C7" s="117">
        <v>145.63999999999999</v>
      </c>
      <c r="D7" s="117">
        <v>141</v>
      </c>
      <c r="E7" s="117">
        <v>145.87</v>
      </c>
      <c r="F7" s="117">
        <v>137</v>
      </c>
      <c r="G7" s="117">
        <v>147</v>
      </c>
      <c r="H7" s="117">
        <v>154.46</v>
      </c>
      <c r="I7" s="117">
        <v>172</v>
      </c>
      <c r="J7" s="117">
        <v>165.57</v>
      </c>
      <c r="K7" s="117">
        <v>119.47</v>
      </c>
      <c r="L7" s="117">
        <v>75.05</v>
      </c>
      <c r="M7" s="117">
        <v>75.34</v>
      </c>
      <c r="N7" s="117">
        <v>80</v>
      </c>
      <c r="O7" s="117">
        <v>72.510000000000005</v>
      </c>
      <c r="P7" s="117">
        <v>84</v>
      </c>
      <c r="Q7" s="117">
        <v>133.13999999999999</v>
      </c>
      <c r="R7" s="117">
        <v>158.13</v>
      </c>
      <c r="S7" s="117">
        <v>171</v>
      </c>
      <c r="T7" s="117">
        <v>187.99</v>
      </c>
      <c r="U7" s="117">
        <v>207.91</v>
      </c>
      <c r="V7" s="117">
        <v>165.43</v>
      </c>
      <c r="W7" s="117">
        <v>167.3</v>
      </c>
      <c r="X7" s="117">
        <v>144.69999999999999</v>
      </c>
      <c r="Y7" s="117">
        <v>139.9</v>
      </c>
      <c r="Z7" s="118"/>
      <c r="AA7" s="119">
        <f>IF(SUM(B7:Z7)&lt;&gt;0,AVERAGEIF(B7:Z7,"&lt;&gt;"""),"")</f>
        <v>139.20249999999999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8.1999999999999993</v>
      </c>
      <c r="W15" s="133">
        <v>5</v>
      </c>
      <c r="X15" s="133">
        <v>2.4</v>
      </c>
      <c r="Y15" s="133">
        <v>9.6999999999999993</v>
      </c>
      <c r="Z15" s="131"/>
      <c r="AA15" s="132">
        <f t="shared" si="0"/>
        <v>25.299999999999997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8.1999999999999993</v>
      </c>
      <c r="W16" s="135">
        <f t="shared" si="1"/>
        <v>5</v>
      </c>
      <c r="X16" s="135">
        <f t="shared" si="1"/>
        <v>2.4</v>
      </c>
      <c r="Y16" s="135">
        <f t="shared" si="1"/>
        <v>9.6999999999999993</v>
      </c>
      <c r="Z16" s="136" t="str">
        <f t="shared" si="1"/>
        <v/>
      </c>
      <c r="AA16" s="90">
        <f t="shared" si="0"/>
        <v>25.299999999999997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55.5</v>
      </c>
      <c r="C23" s="133">
        <v>35</v>
      </c>
      <c r="D23" s="133">
        <v>50.2</v>
      </c>
      <c r="E23" s="133">
        <v>16.399999999999999</v>
      </c>
      <c r="F23" s="133">
        <v>38.4</v>
      </c>
      <c r="G23" s="133">
        <v>28.8</v>
      </c>
      <c r="H23" s="133"/>
      <c r="I23" s="133">
        <v>64.900000000000006</v>
      </c>
      <c r="J23" s="133">
        <v>61</v>
      </c>
      <c r="K23" s="133">
        <v>104.8</v>
      </c>
      <c r="L23" s="133"/>
      <c r="M23" s="133"/>
      <c r="N23" s="133"/>
      <c r="O23" s="133"/>
      <c r="P23" s="133"/>
      <c r="Q23" s="133">
        <v>107</v>
      </c>
      <c r="R23" s="133">
        <v>83.8</v>
      </c>
      <c r="S23" s="133"/>
      <c r="T23" s="133">
        <v>10.199999999999999</v>
      </c>
      <c r="U23" s="133">
        <v>9.6999999999999993</v>
      </c>
      <c r="V23" s="133"/>
      <c r="W23" s="133"/>
      <c r="X23" s="133"/>
      <c r="Y23" s="133"/>
      <c r="Z23" s="131"/>
      <c r="AA23" s="132">
        <f t="shared" si="2"/>
        <v>665.7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55.5</v>
      </c>
      <c r="C24" s="135">
        <f t="shared" si="3"/>
        <v>35</v>
      </c>
      <c r="D24" s="135">
        <f t="shared" si="3"/>
        <v>50.2</v>
      </c>
      <c r="E24" s="135">
        <f t="shared" si="3"/>
        <v>16.399999999999999</v>
      </c>
      <c r="F24" s="135">
        <f t="shared" si="3"/>
        <v>38.4</v>
      </c>
      <c r="G24" s="135">
        <f t="shared" si="3"/>
        <v>28.8</v>
      </c>
      <c r="H24" s="135">
        <f t="shared" si="3"/>
        <v>0</v>
      </c>
      <c r="I24" s="135">
        <f t="shared" si="3"/>
        <v>64.900000000000006</v>
      </c>
      <c r="J24" s="135">
        <f t="shared" si="3"/>
        <v>61</v>
      </c>
      <c r="K24" s="135">
        <f t="shared" si="3"/>
        <v>104.8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107</v>
      </c>
      <c r="R24" s="135">
        <f t="shared" si="3"/>
        <v>83.8</v>
      </c>
      <c r="S24" s="135">
        <f t="shared" si="3"/>
        <v>0</v>
      </c>
      <c r="T24" s="135">
        <f t="shared" si="3"/>
        <v>10.199999999999999</v>
      </c>
      <c r="U24" s="135">
        <f t="shared" si="3"/>
        <v>9.6999999999999993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665.7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2023-02-20T21:20:20Z</dcterms:created>
  <dcterms:modified xsi:type="dcterms:W3CDTF">2023-02-20T21:20:23Z</dcterms:modified>
</cp:coreProperties>
</file>