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<sst xmlns="http://schemas.openxmlformats.org/spreadsheetml/2006/main" count="117" uniqueCount="53">
  <si>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19/02/2023 23:23:15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</si>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</sst>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36.1</c:v>
                </c:pt>
                <c:pt idx="7">
                  <c:v>54.295999999999999</c:v>
                </c:pt>
                <c:pt idx="9">
                  <c:v>1E-3</c:v>
                </c:pt>
                <c:pt idx="16">
                  <c:v>64.25</c:v>
                </c:pt>
                <c:pt idx="17">
                  <c:v>26.433</c:v>
                </c:pt>
                <c:pt idx="18">
                  <c:v>21.152999999999999</c:v>
                </c:pt>
                <c:pt idx="19">
                  <c:v>9.3189999999999991</c:v>
                </c:pt>
                <c:pt idx="20">
                  <c:v>65.989000000000004</c:v>
                </c:pt>
                <c:pt idx="21">
                  <c:v>86.658999999999992</c:v>
                </c:pt>
                <c:pt idx="22">
                  <c:v>187.773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92.8</c:v>
                </c:pt>
                <c:pt idx="17">
                  <c:v>97.9</c:v>
                </c:pt>
                <c:pt idx="18">
                  <c:v>0</c:v>
                </c:pt>
                <c:pt idx="19">
                  <c:v>46.2</c:v>
                </c:pt>
                <c:pt idx="20">
                  <c:v>3.2</c:v>
                </c:pt>
                <c:pt idx="21">
                  <c:v>0</c:v>
                </c:pt>
                <c:pt idx="22">
                  <c:v>0</c:v>
                </c:pt>
                <c:pt idx="23">
                  <c:v>17.7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155.208</c:v>
                </c:pt>
                <c:pt idx="1">
                  <c:v>144.054</c:v>
                </c:pt>
                <c:pt idx="2">
                  <c:v>122.325</c:v>
                </c:pt>
                <c:pt idx="3">
                  <c:v>100.545</c:v>
                </c:pt>
                <c:pt idx="4">
                  <c:v>133.43299999999996</c:v>
                </c:pt>
                <c:pt idx="5">
                  <c:v>82.539000000000001</c:v>
                </c:pt>
                <c:pt idx="6">
                  <c:v>72.492999999999995</c:v>
                </c:pt>
                <c:pt idx="7">
                  <c:v>47.401999999999994</c:v>
                </c:pt>
                <c:pt idx="8">
                  <c:v>206.60999999999999</c:v>
                </c:pt>
                <c:pt idx="9">
                  <c:v>260.27299999999997</c:v>
                </c:pt>
                <c:pt idx="10">
                  <c:v>17.347999999999999</c:v>
                </c:pt>
                <c:pt idx="11">
                  <c:v>14.952</c:v>
                </c:pt>
                <c:pt idx="12">
                  <c:v>18.34</c:v>
                </c:pt>
                <c:pt idx="13">
                  <c:v>17.803999999999998</c:v>
                </c:pt>
                <c:pt idx="14">
                  <c:v>33.682000000000002</c:v>
                </c:pt>
                <c:pt idx="15">
                  <c:v>86.075000000000003</c:v>
                </c:pt>
                <c:pt idx="16">
                  <c:v>45.032000000000004</c:v>
                </c:pt>
                <c:pt idx="17">
                  <c:v>27.201000000000001</c:v>
                </c:pt>
                <c:pt idx="18">
                  <c:v>36.348999999999997</c:v>
                </c:pt>
                <c:pt idx="19">
                  <c:v>31.038999999999998</c:v>
                </c:pt>
                <c:pt idx="20">
                  <c:v>22.555</c:v>
                </c:pt>
                <c:pt idx="21">
                  <c:v>20.66</c:v>
                </c:pt>
                <c:pt idx="22">
                  <c:v>11.162999999999998</c:v>
                </c:pt>
                <c:pt idx="23">
                  <c:v>6.6220000000000008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175904"/>
        <c:axId val="287176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163.23799999999997</c:v>
                </c:pt>
                <c:pt idx="1">
                  <c:v>151.21199999999999</c:v>
                </c:pt>
                <c:pt idx="2">
                  <c:v>128.99700000000001</c:v>
                </c:pt>
                <c:pt idx="3">
                  <c:v>106.80099999999999</c:v>
                </c:pt>
                <c:pt idx="4">
                  <c:v>141.07899999999998</c:v>
                </c:pt>
                <c:pt idx="5">
                  <c:v>82.57</c:v>
                </c:pt>
                <c:pt idx="6">
                  <c:v>118.73599999999999</c:v>
                </c:pt>
                <c:pt idx="7">
                  <c:v>115.678</c:v>
                </c:pt>
                <c:pt idx="8">
                  <c:v>206.67500000000001</c:v>
                </c:pt>
                <c:pt idx="9">
                  <c:v>276.38200000000001</c:v>
                </c:pt>
                <c:pt idx="10">
                  <c:v>32.652000000000001</c:v>
                </c:pt>
                <c:pt idx="11">
                  <c:v>31.447000000000003</c:v>
                </c:pt>
                <c:pt idx="12">
                  <c:v>26.194000000000003</c:v>
                </c:pt>
                <c:pt idx="13">
                  <c:v>25.16</c:v>
                </c:pt>
                <c:pt idx="14">
                  <c:v>36.199999999999996</c:v>
                </c:pt>
                <c:pt idx="15">
                  <c:v>88.293000000000006</c:v>
                </c:pt>
                <c:pt idx="16">
                  <c:v>206.035</c:v>
                </c:pt>
                <c:pt idx="17">
                  <c:v>152.21200000000002</c:v>
                </c:pt>
                <c:pt idx="18">
                  <c:v>60.63</c:v>
                </c:pt>
                <c:pt idx="19">
                  <c:v>87.256999999999977</c:v>
                </c:pt>
                <c:pt idx="20">
                  <c:v>91.693999999999988</c:v>
                </c:pt>
                <c:pt idx="21">
                  <c:v>108.99</c:v>
                </c:pt>
                <c:pt idx="22">
                  <c:v>218.68399999999997</c:v>
                </c:pt>
                <c:pt idx="23">
                  <c:v>24.860000000000003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175904"/>
        <c:axId val="287176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121.02</c:v>
                </c:pt>
                <c:pt idx="1">
                  <c:v>115.22</c:v>
                </c:pt>
                <c:pt idx="2">
                  <c:v>115.16</c:v>
                </c:pt>
                <c:pt idx="3">
                  <c:v>115.19</c:v>
                </c:pt>
                <c:pt idx="4">
                  <c:v>115.16</c:v>
                </c:pt>
                <c:pt idx="5">
                  <c:v>125.2</c:v>
                </c:pt>
                <c:pt idx="6">
                  <c:v>188.33</c:v>
                </c:pt>
                <c:pt idx="7">
                  <c:v>207.97</c:v>
                </c:pt>
                <c:pt idx="8">
                  <c:v>121.02</c:v>
                </c:pt>
                <c:pt idx="9">
                  <c:v>152.19999999999999</c:v>
                </c:pt>
                <c:pt idx="10">
                  <c:v>77.510000000000005</c:v>
                </c:pt>
                <c:pt idx="11">
                  <c:v>71.88</c:v>
                </c:pt>
                <c:pt idx="12">
                  <c:v>73</c:v>
                </c:pt>
                <c:pt idx="13">
                  <c:v>72.790000000000006</c:v>
                </c:pt>
                <c:pt idx="14">
                  <c:v>84</c:v>
                </c:pt>
                <c:pt idx="15">
                  <c:v>146.51</c:v>
                </c:pt>
                <c:pt idx="16">
                  <c:v>158.91</c:v>
                </c:pt>
                <c:pt idx="17">
                  <c:v>176.93</c:v>
                </c:pt>
                <c:pt idx="18">
                  <c:v>197.54</c:v>
                </c:pt>
                <c:pt idx="19">
                  <c:v>204.99</c:v>
                </c:pt>
                <c:pt idx="20">
                  <c:v>178.75</c:v>
                </c:pt>
                <c:pt idx="21">
                  <c:v>192.9</c:v>
                </c:pt>
                <c:pt idx="22">
                  <c:v>170.12</c:v>
                </c:pt>
                <c:pt idx="23">
                  <c:v>148.44999999999999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177080"/>
        <c:axId val="287176688"/>
      </c:lineChart>
      <c:catAx>
        <c:axId val="28717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176296"/>
        <c:crosses val="autoZero"/>
        <c:auto val="1"/>
        <c:lblAlgn val="ctr"/>
        <c:lblOffset val="100"/>
        <c:noMultiLvlLbl val="0"/>
      </c:catAx>
      <c:valAx>
        <c:axId val="28717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175904"/>
        <c:crosses val="autoZero"/>
        <c:crossBetween val="between"/>
      </c:valAx>
      <c:valAx>
        <c:axId val="287176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177080"/>
        <c:crosses val="max"/>
        <c:crossBetween val="between"/>
      </c:valAx>
      <c:catAx>
        <c:axId val="287177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176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163.267</v>
      </c>
      <c r="C4" s="18">
        <v>151.19499999999999</v>
      </c>
      <c r="D4" s="18">
        <v>129.03</v>
      </c>
      <c r="E4" s="18">
        <v>106.80500000000001</v>
      </c>
      <c r="F4" s="18">
        <v>141.09699999999998</v>
      </c>
      <c r="G4" s="18">
        <v>82.539000000000001</v>
      </c>
      <c r="H4" s="18">
        <v>118.776</v>
      </c>
      <c r="I4" s="18">
        <v>115.699</v>
      </c>
      <c r="J4" s="18">
        <v>206.67499999999998</v>
      </c>
      <c r="K4" s="18">
        <v>276.41799999999995</v>
      </c>
      <c r="L4" s="18">
        <v>32.652000000000001</v>
      </c>
      <c r="M4" s="18">
        <v>31.446999999999999</v>
      </c>
      <c r="N4" s="18">
        <v>26.193999999999999</v>
      </c>
      <c r="O4" s="18">
        <v>25.16</v>
      </c>
      <c r="P4" s="18">
        <v>36.199999999999996</v>
      </c>
      <c r="Q4" s="18">
        <v>88.269000000000005</v>
      </c>
      <c r="R4" s="18">
        <v>206.01400000000001</v>
      </c>
      <c r="S4" s="18">
        <v>152.20500000000001</v>
      </c>
      <c r="T4" s="18">
        <v>60.63</v>
      </c>
      <c r="U4" s="18">
        <v>87.287000000000006</v>
      </c>
      <c r="V4" s="18">
        <v>91.744000000000014</v>
      </c>
      <c r="W4" s="18">
        <v>109.02</v>
      </c>
      <c r="X4" s="18">
        <v>218.63499999999999</v>
      </c>
      <c r="Y4" s="18">
        <v>24.834</v>
      </c>
      <c r="Z4" s="19"/>
      <c r="AA4" s="20">
        <f>SUM(B4:Z4)</f>
        <v>2681.7919999999995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121.02</v>
      </c>
      <c r="C7" s="28">
        <v>115.22</v>
      </c>
      <c r="D7" s="28">
        <v>115.16</v>
      </c>
      <c r="E7" s="28">
        <v>115.19</v>
      </c>
      <c r="F7" s="28">
        <v>115.16</v>
      </c>
      <c r="G7" s="28">
        <v>125.2</v>
      </c>
      <c r="H7" s="28">
        <v>188.33</v>
      </c>
      <c r="I7" s="28">
        <v>207.97</v>
      </c>
      <c r="J7" s="28">
        <v>121.02</v>
      </c>
      <c r="K7" s="28">
        <v>152.19999999999999</v>
      </c>
      <c r="L7" s="28">
        <v>77.510000000000005</v>
      </c>
      <c r="M7" s="28">
        <v>71.88</v>
      </c>
      <c r="N7" s="28">
        <v>73</v>
      </c>
      <c r="O7" s="28">
        <v>72.790000000000006</v>
      </c>
      <c r="P7" s="28">
        <v>84</v>
      </c>
      <c r="Q7" s="28">
        <v>146.51</v>
      </c>
      <c r="R7" s="28">
        <v>158.91</v>
      </c>
      <c r="S7" s="28">
        <v>176.93</v>
      </c>
      <c r="T7" s="28">
        <v>197.54</v>
      </c>
      <c r="U7" s="28">
        <v>204.99</v>
      </c>
      <c r="V7" s="28">
        <v>178.75</v>
      </c>
      <c r="W7" s="28">
        <v>192.9</v>
      </c>
      <c r="X7" s="28">
        <v>170.12</v>
      </c>
      <c r="Y7" s="28">
        <v>148.44999999999999</v>
      </c>
      <c r="Z7" s="29"/>
      <c r="AA7" s="30">
        <f>IF(SUM(B7:Z7)&lt;&gt;0,AVERAGEIF(B7:Z7,"&lt;&gt;"""),"")</f>
        <v>138.78124999999997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</v>
      </c>
      <c r="S10" s="42"/>
      <c r="T10" s="42"/>
      <c r="U10" s="42"/>
      <c r="V10" s="42"/>
      <c r="W10" s="42"/>
      <c r="X10" s="42">
        <v>15</v>
      </c>
      <c r="Y10" s="42"/>
      <c r="Z10" s="43"/>
      <c r="AA10" s="44">
        <f t="shared" ref="AA10:AA15" si="0">SUM(B10:Z10)</f>
        <v>17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36.1</v>
      </c>
      <c r="I12" s="52">
        <v>54.295999999999999</v>
      </c>
      <c r="J12" s="52"/>
      <c r="K12" s="52">
        <v>1E-3</v>
      </c>
      <c r="L12" s="52"/>
      <c r="M12" s="52"/>
      <c r="N12" s="52"/>
      <c r="O12" s="52"/>
      <c r="P12" s="52"/>
      <c r="Q12" s="52"/>
      <c r="R12" s="52">
        <v>64.25</v>
      </c>
      <c r="S12" s="52">
        <v>26.433</v>
      </c>
      <c r="T12" s="52">
        <v>21.152999999999999</v>
      </c>
      <c r="U12" s="52">
        <v>9.3189999999999991</v>
      </c>
      <c r="V12" s="52">
        <v>65.989000000000004</v>
      </c>
      <c r="W12" s="52">
        <v>86.658999999999992</v>
      </c>
      <c r="X12" s="52">
        <v>187.773</v>
      </c>
      <c r="Y12" s="52"/>
      <c r="Z12" s="53"/>
      <c r="AA12" s="54">
        <f t="shared" si="0"/>
        <v>551.97299999999996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155.208</v>
      </c>
      <c r="C14" s="57">
        <v>144.054</v>
      </c>
      <c r="D14" s="57">
        <v>122.325</v>
      </c>
      <c r="E14" s="57">
        <v>100.545</v>
      </c>
      <c r="F14" s="57">
        <v>133.43299999999996</v>
      </c>
      <c r="G14" s="57">
        <v>82.539000000000001</v>
      </c>
      <c r="H14" s="57">
        <v>72.492999999999995</v>
      </c>
      <c r="I14" s="57">
        <v>47.401999999999994</v>
      </c>
      <c r="J14" s="57">
        <v>206.60999999999999</v>
      </c>
      <c r="K14" s="57">
        <v>260.27299999999997</v>
      </c>
      <c r="L14" s="57">
        <v>17.347999999999999</v>
      </c>
      <c r="M14" s="57">
        <v>14.952</v>
      </c>
      <c r="N14" s="57">
        <v>18.34</v>
      </c>
      <c r="O14" s="57">
        <v>17.803999999999998</v>
      </c>
      <c r="P14" s="57">
        <v>33.682000000000002</v>
      </c>
      <c r="Q14" s="57">
        <v>86.075000000000003</v>
      </c>
      <c r="R14" s="57">
        <v>45.032000000000004</v>
      </c>
      <c r="S14" s="57">
        <v>27.201000000000001</v>
      </c>
      <c r="T14" s="57">
        <v>36.348999999999997</v>
      </c>
      <c r="U14" s="57">
        <v>31.038999999999998</v>
      </c>
      <c r="V14" s="57">
        <v>22.555</v>
      </c>
      <c r="W14" s="57">
        <v>20.66</v>
      </c>
      <c r="X14" s="57">
        <v>11.162999999999998</v>
      </c>
      <c r="Y14" s="57">
        <v>6.6220000000000008</v>
      </c>
      <c r="Z14" s="58"/>
      <c r="AA14" s="59">
        <f t="shared" si="0"/>
        <v>1713.704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155.208</v>
      </c>
      <c r="C16" s="62">
        <f t="shared" ref="C16:Z16" si="1">IF(LEN(C$2)&gt;0,SUM(C10:C15),"")</f>
        <v>144.054</v>
      </c>
      <c r="D16" s="62">
        <f t="shared" si="1"/>
        <v>122.325</v>
      </c>
      <c r="E16" s="62">
        <f t="shared" si="1"/>
        <v>100.545</v>
      </c>
      <c r="F16" s="62">
        <f t="shared" si="1"/>
        <v>133.43299999999996</v>
      </c>
      <c r="G16" s="62">
        <f t="shared" si="1"/>
        <v>82.539000000000001</v>
      </c>
      <c r="H16" s="62">
        <f t="shared" si="1"/>
        <v>108.59299999999999</v>
      </c>
      <c r="I16" s="62">
        <f t="shared" si="1"/>
        <v>101.69799999999999</v>
      </c>
      <c r="J16" s="62">
        <f t="shared" si="1"/>
        <v>206.60999999999999</v>
      </c>
      <c r="K16" s="62">
        <f t="shared" si="1"/>
        <v>260.27399999999994</v>
      </c>
      <c r="L16" s="62">
        <f t="shared" si="1"/>
        <v>17.347999999999999</v>
      </c>
      <c r="M16" s="62">
        <f t="shared" si="1"/>
        <v>14.952</v>
      </c>
      <c r="N16" s="62">
        <f t="shared" si="1"/>
        <v>18.34</v>
      </c>
      <c r="O16" s="62">
        <f t="shared" si="1"/>
        <v>17.803999999999998</v>
      </c>
      <c r="P16" s="62">
        <f t="shared" si="1"/>
        <v>33.682000000000002</v>
      </c>
      <c r="Q16" s="62">
        <f t="shared" si="1"/>
        <v>86.075000000000003</v>
      </c>
      <c r="R16" s="62">
        <f t="shared" si="1"/>
        <v>111.28200000000001</v>
      </c>
      <c r="S16" s="62">
        <f t="shared" si="1"/>
        <v>53.634</v>
      </c>
      <c r="T16" s="62">
        <f t="shared" si="1"/>
        <v>57.501999999999995</v>
      </c>
      <c r="U16" s="62">
        <f t="shared" si="1"/>
        <v>40.357999999999997</v>
      </c>
      <c r="V16" s="62">
        <f t="shared" si="1"/>
        <v>88.544000000000011</v>
      </c>
      <c r="W16" s="62">
        <f t="shared" si="1"/>
        <v>107.31899999999999</v>
      </c>
      <c r="X16" s="62">
        <f t="shared" si="1"/>
        <v>213.93600000000001</v>
      </c>
      <c r="Y16" s="62">
        <f t="shared" si="1"/>
        <v>6.6220000000000008</v>
      </c>
      <c r="Z16" s="63" t="str">
        <f t="shared" si="1"/>
        <v/>
      </c>
      <c r="AA16" s="64">
        <f>SUM(AA10:AA15)</f>
        <v>2282.6769999999997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1.871</v>
      </c>
      <c r="C20" s="77">
        <v>1.8859999999999999</v>
      </c>
      <c r="D20" s="77">
        <v>1.911</v>
      </c>
      <c r="E20" s="77">
        <v>1.988</v>
      </c>
      <c r="F20" s="77">
        <v>2.206</v>
      </c>
      <c r="G20" s="77"/>
      <c r="H20" s="77">
        <v>3.7669999999999999</v>
      </c>
      <c r="I20" s="77">
        <v>4.8099999999999996</v>
      </c>
      <c r="J20" s="77">
        <v>6.5000000000000002E-2</v>
      </c>
      <c r="K20" s="77">
        <v>4.8650000000000002</v>
      </c>
      <c r="L20" s="77">
        <v>4.7730000000000006</v>
      </c>
      <c r="M20" s="77">
        <v>4.8559999999999999</v>
      </c>
      <c r="N20" s="77">
        <v>7.1999999999999995E-2</v>
      </c>
      <c r="O20" s="77">
        <v>3.0000000000000001E-3</v>
      </c>
      <c r="P20" s="77">
        <v>6.5000000000000002E-2</v>
      </c>
      <c r="Q20" s="77">
        <v>0.34899999999999998</v>
      </c>
      <c r="R20" s="77">
        <v>0.38100000000000001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33.867999999999995</v>
      </c>
    </row>
    <row r="21" spans="1:27" ht="24.95" customHeight="1" x14ac:dyDescent="0.2">
      <c r="A21" s="75" t="s">
        <v>16</v>
      </c>
      <c r="B21" s="80">
        <v>6.1879999999999997</v>
      </c>
      <c r="C21" s="81">
        <v>5.2549999999999999</v>
      </c>
      <c r="D21" s="81">
        <v>4.7940000000000005</v>
      </c>
      <c r="E21" s="81">
        <v>4.2720000000000002</v>
      </c>
      <c r="F21" s="81">
        <v>5.4580000000000002</v>
      </c>
      <c r="G21" s="81"/>
      <c r="H21" s="81">
        <v>6.4160000000000004</v>
      </c>
      <c r="I21" s="81">
        <v>9.1910000000000007</v>
      </c>
      <c r="J21" s="81"/>
      <c r="K21" s="81">
        <v>11.279</v>
      </c>
      <c r="L21" s="81">
        <v>10.531000000000001</v>
      </c>
      <c r="M21" s="81">
        <v>11.638999999999999</v>
      </c>
      <c r="N21" s="81">
        <v>7.782</v>
      </c>
      <c r="O21" s="81">
        <v>7.3529999999999998</v>
      </c>
      <c r="P21" s="81">
        <v>2.4529999999999998</v>
      </c>
      <c r="Q21" s="81">
        <v>1.845</v>
      </c>
      <c r="R21" s="81">
        <v>1.5509999999999999</v>
      </c>
      <c r="S21" s="81">
        <v>0.67100000000000004</v>
      </c>
      <c r="T21" s="81">
        <v>3.1280000000000001</v>
      </c>
      <c r="U21" s="81">
        <v>0.72900000000000009</v>
      </c>
      <c r="V21" s="81"/>
      <c r="W21" s="81">
        <v>1.7009999999999998</v>
      </c>
      <c r="X21" s="81">
        <v>4.6989999999999998</v>
      </c>
      <c r="Y21" s="81">
        <v>0.51200000000000001</v>
      </c>
      <c r="Z21" s="78"/>
      <c r="AA21" s="79">
        <f t="shared" si="2"/>
        <v>107.44699999999999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8.0589999999999993</v>
      </c>
      <c r="C25" s="88">
        <f t="shared" ref="C25:Z25" si="3">IF(LEN(C$2)&gt;0,SUM(C19:C24),"")</f>
        <v>7.141</v>
      </c>
      <c r="D25" s="88">
        <f t="shared" si="3"/>
        <v>6.7050000000000001</v>
      </c>
      <c r="E25" s="88">
        <f t="shared" si="3"/>
        <v>6.26</v>
      </c>
      <c r="F25" s="88">
        <f t="shared" si="3"/>
        <v>7.6639999999999997</v>
      </c>
      <c r="G25" s="88">
        <f t="shared" si="3"/>
        <v>0</v>
      </c>
      <c r="H25" s="88">
        <f t="shared" si="3"/>
        <v>10.183</v>
      </c>
      <c r="I25" s="88">
        <f t="shared" si="3"/>
        <v>14.001000000000001</v>
      </c>
      <c r="J25" s="88">
        <f t="shared" si="3"/>
        <v>6.5000000000000002E-2</v>
      </c>
      <c r="K25" s="88">
        <f t="shared" si="3"/>
        <v>16.143999999999998</v>
      </c>
      <c r="L25" s="88">
        <f t="shared" si="3"/>
        <v>15.304000000000002</v>
      </c>
      <c r="M25" s="88">
        <f t="shared" si="3"/>
        <v>16.494999999999997</v>
      </c>
      <c r="N25" s="88">
        <f t="shared" si="3"/>
        <v>7.8540000000000001</v>
      </c>
      <c r="O25" s="88">
        <f t="shared" si="3"/>
        <v>7.3559999999999999</v>
      </c>
      <c r="P25" s="88">
        <f t="shared" si="3"/>
        <v>2.5179999999999998</v>
      </c>
      <c r="Q25" s="88">
        <f t="shared" si="3"/>
        <v>2.194</v>
      </c>
      <c r="R25" s="88">
        <f t="shared" si="3"/>
        <v>1.9319999999999999</v>
      </c>
      <c r="S25" s="88">
        <f t="shared" si="3"/>
        <v>0.67100000000000004</v>
      </c>
      <c r="T25" s="88">
        <f t="shared" si="3"/>
        <v>3.1280000000000001</v>
      </c>
      <c r="U25" s="88">
        <f t="shared" si="3"/>
        <v>0.72900000000000009</v>
      </c>
      <c r="V25" s="88">
        <f t="shared" si="3"/>
        <v>0</v>
      </c>
      <c r="W25" s="88">
        <f t="shared" si="3"/>
        <v>1.7009999999999998</v>
      </c>
      <c r="X25" s="88">
        <f t="shared" si="3"/>
        <v>4.6989999999999998</v>
      </c>
      <c r="Y25" s="88">
        <f t="shared" si="3"/>
        <v>0.51200000000000001</v>
      </c>
      <c r="Z25" s="89" t="str">
        <f t="shared" si="3"/>
        <v/>
      </c>
      <c r="AA25" s="90">
        <f>SUM(AA19:AA24)</f>
        <v>141.315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163.267</v>
      </c>
      <c r="C29" s="77">
        <v>151.19499999999999</v>
      </c>
      <c r="D29" s="77">
        <v>129.03</v>
      </c>
      <c r="E29" s="77">
        <v>106.80500000000001</v>
      </c>
      <c r="F29" s="77">
        <v>141.09700000000001</v>
      </c>
      <c r="G29" s="77">
        <v>82.539000000000001</v>
      </c>
      <c r="H29" s="77">
        <v>118.776</v>
      </c>
      <c r="I29" s="77">
        <v>115.699</v>
      </c>
      <c r="J29" s="77">
        <v>206.67500000000001</v>
      </c>
      <c r="K29" s="77">
        <v>276.41800000000001</v>
      </c>
      <c r="L29" s="77">
        <v>32.652000000000001</v>
      </c>
      <c r="M29" s="77">
        <v>31.446999999999999</v>
      </c>
      <c r="N29" s="77">
        <v>26.193999999999999</v>
      </c>
      <c r="O29" s="77">
        <v>25.16</v>
      </c>
      <c r="P29" s="77">
        <v>36.200000000000003</v>
      </c>
      <c r="Q29" s="77">
        <v>88.269000000000005</v>
      </c>
      <c r="R29" s="77">
        <v>113.214</v>
      </c>
      <c r="S29" s="77">
        <v>54.305</v>
      </c>
      <c r="T29" s="77">
        <v>60.63</v>
      </c>
      <c r="U29" s="77">
        <v>41.087000000000003</v>
      </c>
      <c r="V29" s="77">
        <v>88.543999999999997</v>
      </c>
      <c r="W29" s="77">
        <v>109.02</v>
      </c>
      <c r="X29" s="77">
        <v>218.63499999999999</v>
      </c>
      <c r="Y29" s="77">
        <v>7.1340000000000003</v>
      </c>
      <c r="Z29" s="78"/>
      <c r="AA29" s="79">
        <f>SUM(B29:Z29)</f>
        <v>2423.9920000000002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163.267</v>
      </c>
      <c r="C31" s="62">
        <f t="shared" ref="C31:Z31" si="4">IF(LEN(C$2)&gt;0,SUM(C28:C30),"")</f>
        <v>151.19499999999999</v>
      </c>
      <c r="D31" s="62">
        <f t="shared" si="4"/>
        <v>129.03</v>
      </c>
      <c r="E31" s="62">
        <f t="shared" si="4"/>
        <v>106.80500000000001</v>
      </c>
      <c r="F31" s="62">
        <f t="shared" si="4"/>
        <v>141.09700000000001</v>
      </c>
      <c r="G31" s="62">
        <f t="shared" si="4"/>
        <v>82.539000000000001</v>
      </c>
      <c r="H31" s="62">
        <f t="shared" si="4"/>
        <v>118.776</v>
      </c>
      <c r="I31" s="62">
        <f t="shared" si="4"/>
        <v>115.699</v>
      </c>
      <c r="J31" s="62">
        <f t="shared" si="4"/>
        <v>206.67500000000001</v>
      </c>
      <c r="K31" s="62">
        <f t="shared" si="4"/>
        <v>276.41800000000001</v>
      </c>
      <c r="L31" s="62">
        <f t="shared" si="4"/>
        <v>32.652000000000001</v>
      </c>
      <c r="M31" s="62">
        <f t="shared" si="4"/>
        <v>31.446999999999999</v>
      </c>
      <c r="N31" s="62">
        <f t="shared" si="4"/>
        <v>26.193999999999999</v>
      </c>
      <c r="O31" s="62">
        <f t="shared" si="4"/>
        <v>25.16</v>
      </c>
      <c r="P31" s="62">
        <f t="shared" si="4"/>
        <v>36.200000000000003</v>
      </c>
      <c r="Q31" s="62">
        <f t="shared" si="4"/>
        <v>88.269000000000005</v>
      </c>
      <c r="R31" s="62">
        <f t="shared" si="4"/>
        <v>113.214</v>
      </c>
      <c r="S31" s="62">
        <f t="shared" si="4"/>
        <v>54.305</v>
      </c>
      <c r="T31" s="62">
        <f t="shared" si="4"/>
        <v>60.63</v>
      </c>
      <c r="U31" s="62">
        <f t="shared" si="4"/>
        <v>41.087000000000003</v>
      </c>
      <c r="V31" s="62">
        <f t="shared" si="4"/>
        <v>88.543999999999997</v>
      </c>
      <c r="W31" s="62">
        <f t="shared" si="4"/>
        <v>109.02</v>
      </c>
      <c r="X31" s="62">
        <f t="shared" si="4"/>
        <v>218.63499999999999</v>
      </c>
      <c r="Y31" s="62">
        <f t="shared" si="4"/>
        <v>7.1340000000000003</v>
      </c>
      <c r="Z31" s="63" t="str">
        <f t="shared" si="4"/>
        <v/>
      </c>
      <c r="AA31" s="64">
        <f>SUM(AA28:AA30)</f>
        <v>2423.9920000000002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92.8</v>
      </c>
      <c r="S38" s="99">
        <v>97.9</v>
      </c>
      <c r="T38" s="99"/>
      <c r="U38" s="99">
        <v>46.2</v>
      </c>
      <c r="V38" s="99">
        <v>3.2</v>
      </c>
      <c r="W38" s="99"/>
      <c r="X38" s="99"/>
      <c r="Y38" s="99">
        <v>17.7</v>
      </c>
      <c r="Z38" s="100"/>
      <c r="AA38" s="79">
        <f t="shared" si="5"/>
        <v>257.79999999999995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92.8</v>
      </c>
      <c r="S39" s="88">
        <f t="shared" si="6"/>
        <v>97.9</v>
      </c>
      <c r="T39" s="88">
        <f t="shared" si="6"/>
        <v>0</v>
      </c>
      <c r="U39" s="88">
        <f t="shared" si="6"/>
        <v>46.2</v>
      </c>
      <c r="V39" s="88">
        <f t="shared" si="6"/>
        <v>3.2</v>
      </c>
      <c r="W39" s="88">
        <f t="shared" si="6"/>
        <v>0</v>
      </c>
      <c r="X39" s="88">
        <f t="shared" si="6"/>
        <v>0</v>
      </c>
      <c r="Y39" s="88">
        <f t="shared" si="6"/>
        <v>17.7</v>
      </c>
      <c r="Z39" s="89" t="str">
        <f t="shared" si="6"/>
        <v/>
      </c>
      <c r="AA39" s="90">
        <f t="shared" si="5"/>
        <v>257.79999999999995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92.8</v>
      </c>
      <c r="S46" s="99">
        <v>97.9</v>
      </c>
      <c r="T46" s="99"/>
      <c r="U46" s="99">
        <v>46.2</v>
      </c>
      <c r="V46" s="99">
        <v>3.2</v>
      </c>
      <c r="W46" s="99"/>
      <c r="X46" s="99"/>
      <c r="Y46" s="99">
        <v>17.7</v>
      </c>
      <c r="Z46" s="100"/>
      <c r="AA46" s="79">
        <f t="shared" si="7"/>
        <v>257.79999999999995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92.8</v>
      </c>
      <c r="S48" s="88">
        <f t="shared" si="8"/>
        <v>97.9</v>
      </c>
      <c r="T48" s="88">
        <f t="shared" si="8"/>
        <v>0</v>
      </c>
      <c r="U48" s="88">
        <f t="shared" si="8"/>
        <v>46.2</v>
      </c>
      <c r="V48" s="88">
        <f t="shared" si="8"/>
        <v>3.2</v>
      </c>
      <c r="W48" s="88">
        <f t="shared" si="8"/>
        <v>0</v>
      </c>
      <c r="X48" s="88">
        <f t="shared" si="8"/>
        <v>0</v>
      </c>
      <c r="Y48" s="88">
        <f t="shared" si="8"/>
        <v>17.7</v>
      </c>
      <c r="Z48" s="89" t="str">
        <f t="shared" si="8"/>
        <v/>
      </c>
      <c r="AA48" s="90">
        <f t="shared" si="7"/>
        <v>257.79999999999995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163.267</v>
      </c>
      <c r="C51" s="88">
        <f t="shared" si="10"/>
        <v>151.19499999999999</v>
      </c>
      <c r="D51" s="88">
        <f t="shared" si="10"/>
        <v>129.03</v>
      </c>
      <c r="E51" s="88">
        <f t="shared" si="10"/>
        <v>106.80500000000001</v>
      </c>
      <c r="F51" s="88">
        <f t="shared" si="10"/>
        <v>141.09699999999995</v>
      </c>
      <c r="G51" s="88">
        <f t="shared" si="10"/>
        <v>82.539000000000001</v>
      </c>
      <c r="H51" s="88">
        <f t="shared" si="10"/>
        <v>118.77599999999998</v>
      </c>
      <c r="I51" s="88">
        <f t="shared" si="10"/>
        <v>115.699</v>
      </c>
      <c r="J51" s="88">
        <f t="shared" si="10"/>
        <v>206.67499999999998</v>
      </c>
      <c r="K51" s="88">
        <f t="shared" si="10"/>
        <v>276.41799999999995</v>
      </c>
      <c r="L51" s="88">
        <f t="shared" si="10"/>
        <v>32.652000000000001</v>
      </c>
      <c r="M51" s="88">
        <f t="shared" si="10"/>
        <v>31.446999999999996</v>
      </c>
      <c r="N51" s="88">
        <f t="shared" si="10"/>
        <v>26.193999999999999</v>
      </c>
      <c r="O51" s="88">
        <f t="shared" si="10"/>
        <v>25.159999999999997</v>
      </c>
      <c r="P51" s="88">
        <f t="shared" si="10"/>
        <v>36.200000000000003</v>
      </c>
      <c r="Q51" s="88">
        <f t="shared" si="10"/>
        <v>88.269000000000005</v>
      </c>
      <c r="R51" s="88">
        <f t="shared" si="10"/>
        <v>206.01400000000001</v>
      </c>
      <c r="S51" s="88">
        <f t="shared" si="10"/>
        <v>152.20500000000001</v>
      </c>
      <c r="T51" s="88">
        <f t="shared" si="10"/>
        <v>60.629999999999995</v>
      </c>
      <c r="U51" s="88">
        <f t="shared" si="10"/>
        <v>87.287000000000006</v>
      </c>
      <c r="V51" s="88">
        <f t="shared" si="10"/>
        <v>91.744000000000014</v>
      </c>
      <c r="W51" s="88">
        <f t="shared" si="10"/>
        <v>109.01999999999998</v>
      </c>
      <c r="X51" s="88">
        <f t="shared" si="10"/>
        <v>218.63500000000002</v>
      </c>
      <c r="Y51" s="88">
        <f t="shared" si="10"/>
        <v>24.834</v>
      </c>
      <c r="Z51" s="89" t="str">
        <f t="shared" si="10"/>
        <v/>
      </c>
      <c r="AA51" s="104">
        <f>SUM(B51:Z51)</f>
        <v>2681.7919999999999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163.23799999999997</v>
      </c>
      <c r="C4" s="18">
        <v>151.21199999999999</v>
      </c>
      <c r="D4" s="18">
        <v>128.99700000000001</v>
      </c>
      <c r="E4" s="18">
        <v>106.80099999999999</v>
      </c>
      <c r="F4" s="18">
        <v>141.07899999999998</v>
      </c>
      <c r="G4" s="18">
        <v>82.57</v>
      </c>
      <c r="H4" s="18">
        <v>118.73599999999999</v>
      </c>
      <c r="I4" s="18">
        <v>115.678</v>
      </c>
      <c r="J4" s="18">
        <v>206.67500000000001</v>
      </c>
      <c r="K4" s="18">
        <v>276.38200000000001</v>
      </c>
      <c r="L4" s="18">
        <v>32.652000000000001</v>
      </c>
      <c r="M4" s="18">
        <v>31.447000000000003</v>
      </c>
      <c r="N4" s="18">
        <v>26.194000000000003</v>
      </c>
      <c r="O4" s="18">
        <v>25.16</v>
      </c>
      <c r="P4" s="18">
        <v>36.199999999999996</v>
      </c>
      <c r="Q4" s="18">
        <v>88.293000000000006</v>
      </c>
      <c r="R4" s="18">
        <v>206.035</v>
      </c>
      <c r="S4" s="18">
        <v>152.21200000000002</v>
      </c>
      <c r="T4" s="18">
        <v>60.63</v>
      </c>
      <c r="U4" s="18">
        <v>87.256999999999977</v>
      </c>
      <c r="V4" s="18">
        <v>91.693999999999988</v>
      </c>
      <c r="W4" s="18">
        <v>108.99</v>
      </c>
      <c r="X4" s="18">
        <v>218.68399999999997</v>
      </c>
      <c r="Y4" s="18">
        <v>24.860000000000003</v>
      </c>
      <c r="Z4" s="19"/>
      <c r="AA4" s="20">
        <f>SUM(B4:Z4)</f>
        <v>2681.6760000000008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121.02</v>
      </c>
      <c r="C7" s="28">
        <v>115.22</v>
      </c>
      <c r="D7" s="28">
        <v>115.16</v>
      </c>
      <c r="E7" s="28">
        <v>115.19</v>
      </c>
      <c r="F7" s="28">
        <v>115.16</v>
      </c>
      <c r="G7" s="28">
        <v>125.2</v>
      </c>
      <c r="H7" s="28">
        <v>188.33</v>
      </c>
      <c r="I7" s="28">
        <v>207.97</v>
      </c>
      <c r="J7" s="28">
        <v>121.02</v>
      </c>
      <c r="K7" s="28">
        <v>152.19999999999999</v>
      </c>
      <c r="L7" s="28">
        <v>77.510000000000005</v>
      </c>
      <c r="M7" s="28">
        <v>71.88</v>
      </c>
      <c r="N7" s="28">
        <v>73</v>
      </c>
      <c r="O7" s="28">
        <v>72.790000000000006</v>
      </c>
      <c r="P7" s="28">
        <v>84</v>
      </c>
      <c r="Q7" s="28">
        <v>146.51</v>
      </c>
      <c r="R7" s="28">
        <v>158.91</v>
      </c>
      <c r="S7" s="28">
        <v>176.93</v>
      </c>
      <c r="T7" s="28">
        <v>197.54</v>
      </c>
      <c r="U7" s="28">
        <v>204.99</v>
      </c>
      <c r="V7" s="28">
        <v>178.75</v>
      </c>
      <c r="W7" s="28">
        <v>192.9</v>
      </c>
      <c r="X7" s="28">
        <v>170.12</v>
      </c>
      <c r="Y7" s="28">
        <v>148.44999999999999</v>
      </c>
      <c r="Z7" s="29"/>
      <c r="AA7" s="30">
        <f>IF(SUM(B7:Z7)&lt;&gt;0,AVERAGEIF(B7:Z7,"&lt;&gt;"""),"")</f>
        <v>138.78124999999997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185.804</v>
      </c>
      <c r="S10" s="42">
        <v>126.78700000000001</v>
      </c>
      <c r="T10" s="42"/>
      <c r="U10" s="42">
        <v>44.953000000000003</v>
      </c>
      <c r="V10" s="42">
        <v>50.5</v>
      </c>
      <c r="W10" s="42"/>
      <c r="X10" s="42"/>
      <c r="Y10" s="42"/>
      <c r="Z10" s="43"/>
      <c r="AA10" s="44">
        <f t="shared" ref="AA10:AA15" si="0">SUM(B10:Z10)</f>
        <v>408.04399999999998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10</v>
      </c>
      <c r="M12" s="52">
        <v>10</v>
      </c>
      <c r="N12" s="52">
        <v>5.8840000000000003</v>
      </c>
      <c r="O12" s="52">
        <v>7.5640000000000001</v>
      </c>
      <c r="P12" s="52">
        <v>10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43.448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2.79</v>
      </c>
      <c r="M14" s="57">
        <v>4.125</v>
      </c>
      <c r="N14" s="57">
        <v>4.2409999999999997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11.155999999999999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12.79</v>
      </c>
      <c r="M16" s="62">
        <f t="shared" si="1"/>
        <v>14.125</v>
      </c>
      <c r="N16" s="62">
        <f t="shared" si="1"/>
        <v>10.125</v>
      </c>
      <c r="O16" s="62">
        <f t="shared" si="1"/>
        <v>7.5640000000000001</v>
      </c>
      <c r="P16" s="62">
        <f t="shared" si="1"/>
        <v>10</v>
      </c>
      <c r="Q16" s="62">
        <f t="shared" si="1"/>
        <v>0</v>
      </c>
      <c r="R16" s="62">
        <f t="shared" si="1"/>
        <v>185.804</v>
      </c>
      <c r="S16" s="62">
        <f t="shared" si="1"/>
        <v>126.78700000000001</v>
      </c>
      <c r="T16" s="62">
        <f t="shared" si="1"/>
        <v>0</v>
      </c>
      <c r="U16" s="62">
        <f t="shared" si="1"/>
        <v>44.953000000000003</v>
      </c>
      <c r="V16" s="62">
        <f t="shared" si="1"/>
        <v>50.5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462.64799999999997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25.799999999999994</v>
      </c>
    </row>
    <row r="20" spans="1:27" ht="24.95" customHeight="1" x14ac:dyDescent="0.2">
      <c r="A20" s="75" t="s">
        <v>15</v>
      </c>
      <c r="B20" s="76">
        <v>1.7349999999999999</v>
      </c>
      <c r="C20" s="77">
        <v>1.714</v>
      </c>
      <c r="D20" s="77">
        <v>1.736</v>
      </c>
      <c r="E20" s="77">
        <v>1.736</v>
      </c>
      <c r="F20" s="77">
        <v>1.722</v>
      </c>
      <c r="G20" s="77">
        <v>6.2780000000000005</v>
      </c>
      <c r="H20" s="77">
        <v>5.4359999999999999</v>
      </c>
      <c r="I20" s="77">
        <v>8.5109999999999992</v>
      </c>
      <c r="J20" s="77">
        <v>54.494</v>
      </c>
      <c r="K20" s="77">
        <v>2.2810000000000001</v>
      </c>
      <c r="L20" s="77">
        <v>2.298</v>
      </c>
      <c r="M20" s="77">
        <v>2.282</v>
      </c>
      <c r="N20" s="77">
        <v>1.6339999999999999</v>
      </c>
      <c r="O20" s="77">
        <v>1.6379999999999999</v>
      </c>
      <c r="P20" s="77">
        <v>1.6259999999999999</v>
      </c>
      <c r="Q20" s="77">
        <v>5.6159999999999997</v>
      </c>
      <c r="R20" s="77">
        <v>7.9109999999999996</v>
      </c>
      <c r="S20" s="77">
        <v>6.9710000000000001</v>
      </c>
      <c r="T20" s="77">
        <v>5.5139999999999993</v>
      </c>
      <c r="U20" s="77">
        <v>5.8659999999999997</v>
      </c>
      <c r="V20" s="77">
        <v>5.8069999999999995</v>
      </c>
      <c r="W20" s="77">
        <v>0.27600000000000002</v>
      </c>
      <c r="X20" s="77">
        <v>0.254</v>
      </c>
      <c r="Y20" s="77">
        <v>4.7029999999999994</v>
      </c>
      <c r="Z20" s="78"/>
      <c r="AA20" s="79">
        <f t="shared" si="2"/>
        <v>138.03900000000002</v>
      </c>
    </row>
    <row r="21" spans="1:27" ht="24.95" customHeight="1" x14ac:dyDescent="0.2">
      <c r="A21" s="75" t="s">
        <v>16</v>
      </c>
      <c r="B21" s="80">
        <v>15.503</v>
      </c>
      <c r="C21" s="81">
        <v>14.898</v>
      </c>
      <c r="D21" s="81">
        <v>14.961000000000002</v>
      </c>
      <c r="E21" s="81">
        <v>15.665000000000001</v>
      </c>
      <c r="F21" s="81">
        <v>15.957000000000001</v>
      </c>
      <c r="G21" s="81">
        <v>36.391999999999996</v>
      </c>
      <c r="H21" s="81">
        <v>24.9</v>
      </c>
      <c r="I21" s="81">
        <v>21.667000000000005</v>
      </c>
      <c r="J21" s="81">
        <v>42.481000000000002</v>
      </c>
      <c r="K21" s="81">
        <v>22.500999999999998</v>
      </c>
      <c r="L21" s="81">
        <v>15.664000000000001</v>
      </c>
      <c r="M21" s="81">
        <v>13.14</v>
      </c>
      <c r="N21" s="81">
        <v>12.535</v>
      </c>
      <c r="O21" s="81">
        <v>14.058</v>
      </c>
      <c r="P21" s="81">
        <v>24.573999999999998</v>
      </c>
      <c r="Q21" s="81">
        <v>18.977000000000004</v>
      </c>
      <c r="R21" s="81">
        <v>12.319999999999999</v>
      </c>
      <c r="S21" s="81">
        <v>18.454000000000001</v>
      </c>
      <c r="T21" s="81">
        <v>22.216000000000001</v>
      </c>
      <c r="U21" s="81">
        <v>36.438000000000002</v>
      </c>
      <c r="V21" s="81">
        <v>35.387</v>
      </c>
      <c r="W21" s="81">
        <v>14.614000000000001</v>
      </c>
      <c r="X21" s="81">
        <v>19.63</v>
      </c>
      <c r="Y21" s="81">
        <v>20.157</v>
      </c>
      <c r="Z21" s="78"/>
      <c r="AA21" s="79">
        <f t="shared" si="2"/>
        <v>503.089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18.338000000000001</v>
      </c>
      <c r="C25" s="88">
        <f t="shared" si="3"/>
        <v>18.512</v>
      </c>
      <c r="D25" s="88">
        <f t="shared" si="3"/>
        <v>18.597000000000001</v>
      </c>
      <c r="E25" s="88">
        <f t="shared" si="3"/>
        <v>19.301000000000002</v>
      </c>
      <c r="F25" s="88">
        <f t="shared" si="3"/>
        <v>19.579000000000001</v>
      </c>
      <c r="G25" s="88">
        <f t="shared" si="3"/>
        <v>44.569999999999993</v>
      </c>
      <c r="H25" s="88">
        <f t="shared" si="3"/>
        <v>32.235999999999997</v>
      </c>
      <c r="I25" s="88">
        <f t="shared" si="3"/>
        <v>32.078000000000003</v>
      </c>
      <c r="J25" s="88">
        <f t="shared" si="3"/>
        <v>98.875</v>
      </c>
      <c r="K25" s="88">
        <f t="shared" si="3"/>
        <v>26.681999999999999</v>
      </c>
      <c r="L25" s="88">
        <f t="shared" si="3"/>
        <v>19.862000000000002</v>
      </c>
      <c r="M25" s="88">
        <f t="shared" si="3"/>
        <v>17.322000000000003</v>
      </c>
      <c r="N25" s="88">
        <f t="shared" si="3"/>
        <v>16.068999999999999</v>
      </c>
      <c r="O25" s="88">
        <f t="shared" si="3"/>
        <v>17.596</v>
      </c>
      <c r="P25" s="88">
        <f t="shared" si="3"/>
        <v>26.2</v>
      </c>
      <c r="Q25" s="88">
        <f t="shared" si="3"/>
        <v>24.593000000000004</v>
      </c>
      <c r="R25" s="88">
        <f t="shared" si="3"/>
        <v>20.230999999999998</v>
      </c>
      <c r="S25" s="88">
        <f t="shared" si="3"/>
        <v>25.425000000000001</v>
      </c>
      <c r="T25" s="88">
        <f t="shared" si="3"/>
        <v>27.73</v>
      </c>
      <c r="U25" s="88">
        <f t="shared" si="3"/>
        <v>42.304000000000002</v>
      </c>
      <c r="V25" s="88">
        <f t="shared" si="3"/>
        <v>41.194000000000003</v>
      </c>
      <c r="W25" s="88">
        <f t="shared" si="3"/>
        <v>14.89</v>
      </c>
      <c r="X25" s="88">
        <f t="shared" si="3"/>
        <v>19.884</v>
      </c>
      <c r="Y25" s="88">
        <f t="shared" si="3"/>
        <v>24.86</v>
      </c>
      <c r="Z25" s="89">
        <f t="shared" si="3"/>
        <v>0</v>
      </c>
      <c r="AA25" s="90">
        <f t="shared" si="3"/>
        <v>666.928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18.338000000000001</v>
      </c>
      <c r="C29" s="77">
        <v>18.512</v>
      </c>
      <c r="D29" s="77">
        <v>18.597000000000001</v>
      </c>
      <c r="E29" s="77">
        <v>19.300999999999998</v>
      </c>
      <c r="F29" s="77">
        <v>19.579000000000001</v>
      </c>
      <c r="G29" s="77">
        <v>44.57</v>
      </c>
      <c r="H29" s="77">
        <v>32.235999999999997</v>
      </c>
      <c r="I29" s="77">
        <v>32.078000000000003</v>
      </c>
      <c r="J29" s="77">
        <v>98.875</v>
      </c>
      <c r="K29" s="77">
        <v>26.681999999999999</v>
      </c>
      <c r="L29" s="77">
        <v>32.652000000000001</v>
      </c>
      <c r="M29" s="77">
        <v>31.446999999999999</v>
      </c>
      <c r="N29" s="77">
        <v>26.193999999999999</v>
      </c>
      <c r="O29" s="77">
        <v>25.16</v>
      </c>
      <c r="P29" s="77">
        <v>36.200000000000003</v>
      </c>
      <c r="Q29" s="77">
        <v>24.593</v>
      </c>
      <c r="R29" s="77">
        <v>206.035</v>
      </c>
      <c r="S29" s="77">
        <v>152.21199999999999</v>
      </c>
      <c r="T29" s="77">
        <v>27.73</v>
      </c>
      <c r="U29" s="77">
        <v>87.257000000000005</v>
      </c>
      <c r="V29" s="77">
        <v>91.694000000000003</v>
      </c>
      <c r="W29" s="77">
        <v>14.89</v>
      </c>
      <c r="X29" s="77">
        <v>19.884</v>
      </c>
      <c r="Y29" s="77">
        <v>24.86</v>
      </c>
      <c r="Z29" s="78"/>
      <c r="AA29" s="79">
        <f>SUM(B29:Z29)</f>
        <v>1129.576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18.338000000000001</v>
      </c>
      <c r="C31" s="62">
        <f t="shared" si="4"/>
        <v>18.512</v>
      </c>
      <c r="D31" s="62">
        <f t="shared" si="4"/>
        <v>18.597000000000001</v>
      </c>
      <c r="E31" s="62">
        <f t="shared" si="4"/>
        <v>19.300999999999998</v>
      </c>
      <c r="F31" s="62">
        <f t="shared" si="4"/>
        <v>19.579000000000001</v>
      </c>
      <c r="G31" s="62">
        <f t="shared" si="4"/>
        <v>44.57</v>
      </c>
      <c r="H31" s="62">
        <f t="shared" si="4"/>
        <v>32.235999999999997</v>
      </c>
      <c r="I31" s="62">
        <f t="shared" si="4"/>
        <v>32.078000000000003</v>
      </c>
      <c r="J31" s="62">
        <f t="shared" si="4"/>
        <v>98.875</v>
      </c>
      <c r="K31" s="62">
        <f t="shared" si="4"/>
        <v>26.681999999999999</v>
      </c>
      <c r="L31" s="62">
        <f t="shared" si="4"/>
        <v>32.652000000000001</v>
      </c>
      <c r="M31" s="62">
        <f t="shared" si="4"/>
        <v>31.446999999999999</v>
      </c>
      <c r="N31" s="62">
        <f t="shared" si="4"/>
        <v>26.193999999999999</v>
      </c>
      <c r="O31" s="62">
        <f t="shared" si="4"/>
        <v>25.16</v>
      </c>
      <c r="P31" s="62">
        <f t="shared" si="4"/>
        <v>36.200000000000003</v>
      </c>
      <c r="Q31" s="62">
        <f t="shared" si="4"/>
        <v>24.593</v>
      </c>
      <c r="R31" s="62">
        <f t="shared" si="4"/>
        <v>206.035</v>
      </c>
      <c r="S31" s="62">
        <f t="shared" si="4"/>
        <v>152.21199999999999</v>
      </c>
      <c r="T31" s="62">
        <f t="shared" si="4"/>
        <v>27.73</v>
      </c>
      <c r="U31" s="62">
        <f t="shared" si="4"/>
        <v>87.257000000000005</v>
      </c>
      <c r="V31" s="62">
        <f t="shared" si="4"/>
        <v>91.694000000000003</v>
      </c>
      <c r="W31" s="62">
        <f t="shared" si="4"/>
        <v>14.89</v>
      </c>
      <c r="X31" s="62">
        <f t="shared" si="4"/>
        <v>19.884</v>
      </c>
      <c r="Y31" s="62">
        <f t="shared" si="4"/>
        <v>24.86</v>
      </c>
      <c r="Z31" s="63">
        <f t="shared" si="4"/>
        <v>0</v>
      </c>
      <c r="AA31" s="64">
        <f t="shared" si="4"/>
        <v>1129.576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144.9</v>
      </c>
      <c r="C38" s="99">
        <v>132.69999999999999</v>
      </c>
      <c r="D38" s="99">
        <v>110.4</v>
      </c>
      <c r="E38" s="99">
        <v>87.5</v>
      </c>
      <c r="F38" s="99">
        <v>121.5</v>
      </c>
      <c r="G38" s="99">
        <v>38</v>
      </c>
      <c r="H38" s="99">
        <v>86.5</v>
      </c>
      <c r="I38" s="99">
        <v>83.6</v>
      </c>
      <c r="J38" s="99">
        <v>107.8</v>
      </c>
      <c r="K38" s="99">
        <v>249.7</v>
      </c>
      <c r="L38" s="99"/>
      <c r="M38" s="99"/>
      <c r="N38" s="99"/>
      <c r="O38" s="99"/>
      <c r="P38" s="99"/>
      <c r="Q38" s="99">
        <v>63.7</v>
      </c>
      <c r="R38" s="99"/>
      <c r="S38" s="99"/>
      <c r="T38" s="99">
        <v>32.9</v>
      </c>
      <c r="U38" s="99"/>
      <c r="V38" s="99"/>
      <c r="W38" s="99">
        <v>94.1</v>
      </c>
      <c r="X38" s="99">
        <v>198.8</v>
      </c>
      <c r="Y38" s="99"/>
      <c r="Z38" s="100"/>
      <c r="AA38" s="79">
        <f t="shared" si="5"/>
        <v>1552.1</v>
      </c>
    </row>
    <row r="39" spans="1:27" ht="30" customHeight="1" thickBot="1" x14ac:dyDescent="0.25">
      <c r="A39" s="86" t="s">
        <v>45</v>
      </c>
      <c r="B39" s="87">
        <f t="shared" ref="B39:Z39" si="6">SUM(B34:B38)</f>
        <v>144.9</v>
      </c>
      <c r="C39" s="88">
        <f t="shared" si="6"/>
        <v>132.69999999999999</v>
      </c>
      <c r="D39" s="88">
        <f t="shared" si="6"/>
        <v>110.4</v>
      </c>
      <c r="E39" s="88">
        <f t="shared" si="6"/>
        <v>87.5</v>
      </c>
      <c r="F39" s="88">
        <f t="shared" si="6"/>
        <v>121.5</v>
      </c>
      <c r="G39" s="88">
        <f t="shared" si="6"/>
        <v>38</v>
      </c>
      <c r="H39" s="88">
        <f t="shared" si="6"/>
        <v>86.5</v>
      </c>
      <c r="I39" s="88">
        <f t="shared" si="6"/>
        <v>83.6</v>
      </c>
      <c r="J39" s="88">
        <f t="shared" si="6"/>
        <v>107.8</v>
      </c>
      <c r="K39" s="88">
        <f t="shared" si="6"/>
        <v>249.7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63.7</v>
      </c>
      <c r="R39" s="88">
        <f t="shared" si="6"/>
        <v>0</v>
      </c>
      <c r="S39" s="88">
        <f t="shared" si="6"/>
        <v>0</v>
      </c>
      <c r="T39" s="88">
        <f t="shared" si="6"/>
        <v>32.9</v>
      </c>
      <c r="U39" s="88">
        <f t="shared" si="6"/>
        <v>0</v>
      </c>
      <c r="V39" s="88">
        <f t="shared" si="6"/>
        <v>0</v>
      </c>
      <c r="W39" s="88">
        <f t="shared" si="6"/>
        <v>94.1</v>
      </c>
      <c r="X39" s="88">
        <f t="shared" si="6"/>
        <v>198.8</v>
      </c>
      <c r="Y39" s="88">
        <f t="shared" si="6"/>
        <v>0</v>
      </c>
      <c r="Z39" s="89">
        <f t="shared" si="6"/>
        <v>0</v>
      </c>
      <c r="AA39" s="90">
        <f t="shared" si="5"/>
        <v>1552.1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144.9</v>
      </c>
      <c r="C46" s="99">
        <v>132.69999999999999</v>
      </c>
      <c r="D46" s="99">
        <v>110.4</v>
      </c>
      <c r="E46" s="99">
        <v>87.5</v>
      </c>
      <c r="F46" s="99">
        <v>121.5</v>
      </c>
      <c r="G46" s="99">
        <v>38</v>
      </c>
      <c r="H46" s="99">
        <v>86.5</v>
      </c>
      <c r="I46" s="99">
        <v>83.6</v>
      </c>
      <c r="J46" s="99">
        <v>107.8</v>
      </c>
      <c r="K46" s="99">
        <v>249.7</v>
      </c>
      <c r="L46" s="99"/>
      <c r="M46" s="99"/>
      <c r="N46" s="99"/>
      <c r="O46" s="99"/>
      <c r="P46" s="99"/>
      <c r="Q46" s="99">
        <v>63.7</v>
      </c>
      <c r="R46" s="99"/>
      <c r="S46" s="99"/>
      <c r="T46" s="99">
        <v>32.9</v>
      </c>
      <c r="U46" s="99"/>
      <c r="V46" s="99"/>
      <c r="W46" s="99">
        <v>94.1</v>
      </c>
      <c r="X46" s="99">
        <v>198.8</v>
      </c>
      <c r="Y46" s="99"/>
      <c r="Z46" s="100"/>
      <c r="AA46" s="79">
        <f t="shared" si="7"/>
        <v>1552.1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144.9</v>
      </c>
      <c r="C48" s="88">
        <f t="shared" ref="C48:Z48" si="8">SUM(C42:C47)</f>
        <v>132.69999999999999</v>
      </c>
      <c r="D48" s="88">
        <f t="shared" si="8"/>
        <v>110.4</v>
      </c>
      <c r="E48" s="88">
        <f t="shared" si="8"/>
        <v>87.5</v>
      </c>
      <c r="F48" s="88">
        <f t="shared" si="8"/>
        <v>121.5</v>
      </c>
      <c r="G48" s="88">
        <f t="shared" si="8"/>
        <v>38</v>
      </c>
      <c r="H48" s="88">
        <f t="shared" si="8"/>
        <v>86.5</v>
      </c>
      <c r="I48" s="88">
        <f t="shared" si="8"/>
        <v>83.6</v>
      </c>
      <c r="J48" s="88">
        <f t="shared" si="8"/>
        <v>107.8</v>
      </c>
      <c r="K48" s="88">
        <f t="shared" si="8"/>
        <v>249.7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63.7</v>
      </c>
      <c r="R48" s="88">
        <f t="shared" si="8"/>
        <v>0</v>
      </c>
      <c r="S48" s="88">
        <f t="shared" si="8"/>
        <v>0</v>
      </c>
      <c r="T48" s="88">
        <f t="shared" si="8"/>
        <v>32.9</v>
      </c>
      <c r="U48" s="88">
        <f t="shared" si="8"/>
        <v>0</v>
      </c>
      <c r="V48" s="88">
        <f t="shared" si="8"/>
        <v>0</v>
      </c>
      <c r="W48" s="88">
        <f t="shared" si="8"/>
        <v>94.1</v>
      </c>
      <c r="X48" s="88">
        <f t="shared" si="8"/>
        <v>198.8</v>
      </c>
      <c r="Y48" s="88">
        <f t="shared" si="8"/>
        <v>0</v>
      </c>
      <c r="Z48" s="89">
        <f t="shared" si="8"/>
        <v>0</v>
      </c>
      <c r="AA48" s="90">
        <f t="shared" si="7"/>
        <v>1552.1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163.238</v>
      </c>
      <c r="C51" s="88">
        <f t="shared" si="10"/>
        <v>151.21199999999999</v>
      </c>
      <c r="D51" s="88">
        <f t="shared" si="10"/>
        <v>128.99700000000001</v>
      </c>
      <c r="E51" s="88">
        <f t="shared" si="10"/>
        <v>106.801</v>
      </c>
      <c r="F51" s="88">
        <f t="shared" si="10"/>
        <v>141.07900000000001</v>
      </c>
      <c r="G51" s="88">
        <f t="shared" si="10"/>
        <v>82.57</v>
      </c>
      <c r="H51" s="88">
        <f t="shared" si="10"/>
        <v>118.73599999999999</v>
      </c>
      <c r="I51" s="88">
        <f t="shared" si="10"/>
        <v>115.678</v>
      </c>
      <c r="J51" s="88">
        <f t="shared" si="10"/>
        <v>206.67500000000001</v>
      </c>
      <c r="K51" s="88">
        <f t="shared" si="10"/>
        <v>276.38200000000001</v>
      </c>
      <c r="L51" s="88">
        <f t="shared" si="10"/>
        <v>32.652000000000001</v>
      </c>
      <c r="M51" s="88">
        <f t="shared" si="10"/>
        <v>31.447000000000003</v>
      </c>
      <c r="N51" s="88">
        <f t="shared" si="10"/>
        <v>26.193999999999999</v>
      </c>
      <c r="O51" s="88">
        <f t="shared" si="10"/>
        <v>25.16</v>
      </c>
      <c r="P51" s="88">
        <f t="shared" si="10"/>
        <v>36.200000000000003</v>
      </c>
      <c r="Q51" s="88">
        <f t="shared" si="10"/>
        <v>88.293000000000006</v>
      </c>
      <c r="R51" s="88">
        <f t="shared" si="10"/>
        <v>206.035</v>
      </c>
      <c r="S51" s="88">
        <f t="shared" si="10"/>
        <v>152.21200000000002</v>
      </c>
      <c r="T51" s="88">
        <f t="shared" si="10"/>
        <v>60.629999999999995</v>
      </c>
      <c r="U51" s="88">
        <f t="shared" si="10"/>
        <v>87.257000000000005</v>
      </c>
      <c r="V51" s="88">
        <f t="shared" si="10"/>
        <v>91.694000000000003</v>
      </c>
      <c r="W51" s="88">
        <f t="shared" si="10"/>
        <v>108.99</v>
      </c>
      <c r="X51" s="88">
        <f t="shared" si="10"/>
        <v>218.68400000000003</v>
      </c>
      <c r="Y51" s="88">
        <f t="shared" si="10"/>
        <v>24.86</v>
      </c>
      <c r="Z51" s="89">
        <f t="shared" si="10"/>
        <v>0</v>
      </c>
      <c r="AA51" s="104">
        <f>SUM(B51:Z51)</f>
        <v>2681.6760000000008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144.9</v>
      </c>
      <c r="C4" s="18">
        <v>132.69999999999999</v>
      </c>
      <c r="D4" s="18">
        <v>110.4</v>
      </c>
      <c r="E4" s="18">
        <v>87.5</v>
      </c>
      <c r="F4" s="18">
        <v>121.5</v>
      </c>
      <c r="G4" s="18">
        <v>38</v>
      </c>
      <c r="H4" s="18">
        <v>86.5</v>
      </c>
      <c r="I4" s="18">
        <v>83.6</v>
      </c>
      <c r="J4" s="18">
        <v>107.8</v>
      </c>
      <c r="K4" s="18">
        <v>249.7</v>
      </c>
      <c r="L4" s="18"/>
      <c r="M4" s="18"/>
      <c r="N4" s="18"/>
      <c r="O4" s="18"/>
      <c r="P4" s="18"/>
      <c r="Q4" s="18">
        <v>63.7</v>
      </c>
      <c r="R4" s="18">
        <v>-92.8</v>
      </c>
      <c r="S4" s="18">
        <v>-97.9</v>
      </c>
      <c r="T4" s="18">
        <v>32.9</v>
      </c>
      <c r="U4" s="18">
        <v>-46.2</v>
      </c>
      <c r="V4" s="18">
        <v>-3.2</v>
      </c>
      <c r="W4" s="18">
        <v>94.1</v>
      </c>
      <c r="X4" s="18">
        <v>198.8</v>
      </c>
      <c r="Y4" s="18">
        <v>-17.7</v>
      </c>
      <c r="Z4" s="19"/>
      <c r="AA4" s="111">
        <f>SUM(B4:Z4)</f>
        <v>1294.2999999999997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121.02</v>
      </c>
      <c r="C7" s="117">
        <v>115.22</v>
      </c>
      <c r="D7" s="117">
        <v>115.16</v>
      </c>
      <c r="E7" s="117">
        <v>115.19</v>
      </c>
      <c r="F7" s="117">
        <v>115.16</v>
      </c>
      <c r="G7" s="117">
        <v>125.2</v>
      </c>
      <c r="H7" s="117">
        <v>188.33</v>
      </c>
      <c r="I7" s="117">
        <v>207.97</v>
      </c>
      <c r="J7" s="117">
        <v>121.02</v>
      </c>
      <c r="K7" s="117">
        <v>152.19999999999999</v>
      </c>
      <c r="L7" s="117">
        <v>77.510000000000005</v>
      </c>
      <c r="M7" s="117">
        <v>71.88</v>
      </c>
      <c r="N7" s="117">
        <v>73</v>
      </c>
      <c r="O7" s="117">
        <v>72.790000000000006</v>
      </c>
      <c r="P7" s="117">
        <v>84</v>
      </c>
      <c r="Q7" s="117">
        <v>146.51</v>
      </c>
      <c r="R7" s="117">
        <v>158.91</v>
      </c>
      <c r="S7" s="117">
        <v>176.93</v>
      </c>
      <c r="T7" s="117">
        <v>197.54</v>
      </c>
      <c r="U7" s="117">
        <v>204.99</v>
      </c>
      <c r="V7" s="117">
        <v>178.75</v>
      </c>
      <c r="W7" s="117">
        <v>192.9</v>
      </c>
      <c r="X7" s="117">
        <v>170.12</v>
      </c>
      <c r="Y7" s="117">
        <v>148.44999999999999</v>
      </c>
      <c r="Z7" s="118"/>
      <c r="AA7" s="119">
        <f>IF(SUM(B7:Z7)&lt;&gt;0,AVERAGEIF(B7:Z7,"&lt;&gt;"""),"")</f>
        <v>138.78124999999997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92.8</v>
      </c>
      <c r="S15" s="133">
        <v>97.9</v>
      </c>
      <c r="T15" s="133"/>
      <c r="U15" s="133">
        <v>46.2</v>
      </c>
      <c r="V15" s="133">
        <v>3.2</v>
      </c>
      <c r="W15" s="133"/>
      <c r="X15" s="133"/>
      <c r="Y15" s="133">
        <v>17.7</v>
      </c>
      <c r="Z15" s="131"/>
      <c r="AA15" s="132">
        <f t="shared" si="0"/>
        <v>257.79999999999995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92.8</v>
      </c>
      <c r="S16" s="135">
        <f t="shared" si="1"/>
        <v>97.9</v>
      </c>
      <c r="T16" s="135">
        <f t="shared" si="1"/>
        <v>0</v>
      </c>
      <c r="U16" s="135">
        <f t="shared" si="1"/>
        <v>46.2</v>
      </c>
      <c r="V16" s="135">
        <f t="shared" si="1"/>
        <v>3.2</v>
      </c>
      <c r="W16" s="135">
        <f t="shared" si="1"/>
        <v>0</v>
      </c>
      <c r="X16" s="135">
        <f t="shared" si="1"/>
        <v>0</v>
      </c>
      <c r="Y16" s="135">
        <f t="shared" si="1"/>
        <v>17.7</v>
      </c>
      <c r="Z16" s="136" t="str">
        <f t="shared" si="1"/>
        <v/>
      </c>
      <c r="AA16" s="90">
        <f t="shared" si="0"/>
        <v>257.79999999999995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144.9</v>
      </c>
      <c r="C23" s="133">
        <v>132.69999999999999</v>
      </c>
      <c r="D23" s="133">
        <v>110.4</v>
      </c>
      <c r="E23" s="133">
        <v>87.5</v>
      </c>
      <c r="F23" s="133">
        <v>121.5</v>
      </c>
      <c r="G23" s="133">
        <v>38</v>
      </c>
      <c r="H23" s="133">
        <v>86.5</v>
      </c>
      <c r="I23" s="133">
        <v>83.6</v>
      </c>
      <c r="J23" s="133">
        <v>107.8</v>
      </c>
      <c r="K23" s="133">
        <v>249.7</v>
      </c>
      <c r="L23" s="133"/>
      <c r="M23" s="133"/>
      <c r="N23" s="133"/>
      <c r="O23" s="133"/>
      <c r="P23" s="133"/>
      <c r="Q23" s="133">
        <v>63.7</v>
      </c>
      <c r="R23" s="133"/>
      <c r="S23" s="133"/>
      <c r="T23" s="133">
        <v>32.9</v>
      </c>
      <c r="U23" s="133"/>
      <c r="V23" s="133"/>
      <c r="W23" s="133">
        <v>94.1</v>
      </c>
      <c r="X23" s="133">
        <v>198.8</v>
      </c>
      <c r="Y23" s="133"/>
      <c r="Z23" s="131"/>
      <c r="AA23" s="132">
        <f t="shared" si="2"/>
        <v>1552.1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144.9</v>
      </c>
      <c r="C24" s="135">
        <f t="shared" si="3"/>
        <v>132.69999999999999</v>
      </c>
      <c r="D24" s="135">
        <f t="shared" si="3"/>
        <v>110.4</v>
      </c>
      <c r="E24" s="135">
        <f t="shared" si="3"/>
        <v>87.5</v>
      </c>
      <c r="F24" s="135">
        <f t="shared" si="3"/>
        <v>121.5</v>
      </c>
      <c r="G24" s="135">
        <f t="shared" si="3"/>
        <v>38</v>
      </c>
      <c r="H24" s="135">
        <f t="shared" si="3"/>
        <v>86.5</v>
      </c>
      <c r="I24" s="135">
        <f t="shared" si="3"/>
        <v>83.6</v>
      </c>
      <c r="J24" s="135">
        <f t="shared" si="3"/>
        <v>107.8</v>
      </c>
      <c r="K24" s="135">
        <f t="shared" si="3"/>
        <v>249.7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63.7</v>
      </c>
      <c r="R24" s="135">
        <f t="shared" si="3"/>
        <v>0</v>
      </c>
      <c r="S24" s="135">
        <f t="shared" si="3"/>
        <v>0</v>
      </c>
      <c r="T24" s="135">
        <f t="shared" si="3"/>
        <v>32.9</v>
      </c>
      <c r="U24" s="135">
        <f t="shared" si="3"/>
        <v>0</v>
      </c>
      <c r="V24" s="135">
        <f t="shared" si="3"/>
        <v>0</v>
      </c>
      <c r="W24" s="135">
        <f t="shared" si="3"/>
        <v>94.1</v>
      </c>
      <c r="X24" s="135">
        <f t="shared" si="3"/>
        <v>198.8</v>
      </c>
      <c r="Y24" s="135">
        <f t="shared" si="3"/>
        <v>0</v>
      </c>
      <c r="Z24" s="136" t="str">
        <f t="shared" si="3"/>
        <v/>
      </c>
      <c r="AA24" s="90">
        <f t="shared" si="2"/>
        <v>1552.1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2023-02-19T21:23:16Z</dcterms:created>
  <dcterms:modified xsi:type="dcterms:W3CDTF">2023-02-19T21:23:18Z</dcterms:modified>
</cp:coreProperties>
</file>