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<sst xmlns="http://schemas.openxmlformats.org/spreadsheetml/2006/main" count="117" uniqueCount="53">
  <si>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18/02/2023 23:20:44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</si>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</sst>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9">
                  <c:v>24.064</c:v>
                </c:pt>
                <c:pt idx="20">
                  <c:v>16.448</c:v>
                </c:pt>
                <c:pt idx="21">
                  <c:v>36.841999999999999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2.2000000000000002</c:v>
                </c:pt>
                <c:pt idx="15">
                  <c:v>12.4</c:v>
                </c:pt>
                <c:pt idx="16">
                  <c:v>32.1</c:v>
                </c:pt>
                <c:pt idx="17">
                  <c:v>13.3</c:v>
                </c:pt>
                <c:pt idx="18">
                  <c:v>25.2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2.6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131.44900000000001</c:v>
                </c:pt>
                <c:pt idx="1">
                  <c:v>131.76599999999999</c:v>
                </c:pt>
                <c:pt idx="2">
                  <c:v>130.697</c:v>
                </c:pt>
                <c:pt idx="3">
                  <c:v>133.102</c:v>
                </c:pt>
                <c:pt idx="4">
                  <c:v>123.55400000000002</c:v>
                </c:pt>
                <c:pt idx="5">
                  <c:v>109.88000000000001</c:v>
                </c:pt>
                <c:pt idx="6">
                  <c:v>112.57000000000001</c:v>
                </c:pt>
                <c:pt idx="7">
                  <c:v>166.28799999999998</c:v>
                </c:pt>
                <c:pt idx="8">
                  <c:v>103.59400000000001</c:v>
                </c:pt>
                <c:pt idx="9">
                  <c:v>94.89800000000001</c:v>
                </c:pt>
                <c:pt idx="10">
                  <c:v>206.86200000000002</c:v>
                </c:pt>
                <c:pt idx="11">
                  <c:v>231.49199999999999</c:v>
                </c:pt>
                <c:pt idx="12">
                  <c:v>60.702999999999996</c:v>
                </c:pt>
                <c:pt idx="13">
                  <c:v>54.984999999999999</c:v>
                </c:pt>
                <c:pt idx="14">
                  <c:v>38.515000000000008</c:v>
                </c:pt>
                <c:pt idx="15">
                  <c:v>30.553000000000001</c:v>
                </c:pt>
                <c:pt idx="16">
                  <c:v>12.897</c:v>
                </c:pt>
                <c:pt idx="17">
                  <c:v>14.43</c:v>
                </c:pt>
                <c:pt idx="18">
                  <c:v>22.457999999999998</c:v>
                </c:pt>
                <c:pt idx="19">
                  <c:v>27.552999999999997</c:v>
                </c:pt>
                <c:pt idx="20">
                  <c:v>24.683</c:v>
                </c:pt>
                <c:pt idx="21">
                  <c:v>23.135000000000005</c:v>
                </c:pt>
                <c:pt idx="22">
                  <c:v>21.463999999999999</c:v>
                </c:pt>
                <c:pt idx="23">
                  <c:v>18.626000000000001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26676992"/>
        <c:axId val="32667738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135.44899999999998</c:v>
                </c:pt>
                <c:pt idx="1">
                  <c:v>131.78</c:v>
                </c:pt>
                <c:pt idx="2">
                  <c:v>130.70499999999998</c:v>
                </c:pt>
                <c:pt idx="3">
                  <c:v>137.08600000000001</c:v>
                </c:pt>
                <c:pt idx="4">
                  <c:v>126.49999999999999</c:v>
                </c:pt>
                <c:pt idx="5">
                  <c:v>114.145</c:v>
                </c:pt>
                <c:pt idx="6">
                  <c:v>112.52099999999999</c:v>
                </c:pt>
                <c:pt idx="7">
                  <c:v>166.666</c:v>
                </c:pt>
                <c:pt idx="8">
                  <c:v>103.858</c:v>
                </c:pt>
                <c:pt idx="9">
                  <c:v>94.945000000000007</c:v>
                </c:pt>
                <c:pt idx="10">
                  <c:v>206.89299999999997</c:v>
                </c:pt>
                <c:pt idx="11">
                  <c:v>233.12900000000002</c:v>
                </c:pt>
                <c:pt idx="12">
                  <c:v>62.553000000000004</c:v>
                </c:pt>
                <c:pt idx="13">
                  <c:v>55.838999999999999</c:v>
                </c:pt>
                <c:pt idx="14">
                  <c:v>43.167000000000002</c:v>
                </c:pt>
                <c:pt idx="15">
                  <c:v>43.268000000000001</c:v>
                </c:pt>
                <c:pt idx="16">
                  <c:v>45.338000000000001</c:v>
                </c:pt>
                <c:pt idx="17">
                  <c:v>27.73</c:v>
                </c:pt>
                <c:pt idx="18">
                  <c:v>47.616999999999997</c:v>
                </c:pt>
                <c:pt idx="19">
                  <c:v>51.655000000000001</c:v>
                </c:pt>
                <c:pt idx="20">
                  <c:v>41.085000000000001</c:v>
                </c:pt>
                <c:pt idx="21">
                  <c:v>59.957999999999998</c:v>
                </c:pt>
                <c:pt idx="22">
                  <c:v>21.472000000000001</c:v>
                </c:pt>
                <c:pt idx="23">
                  <c:v>21.207000000000001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6676992"/>
        <c:axId val="32667738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141.57</c:v>
                </c:pt>
                <c:pt idx="1">
                  <c:v>132.19999999999999</c:v>
                </c:pt>
                <c:pt idx="2">
                  <c:v>138</c:v>
                </c:pt>
                <c:pt idx="3">
                  <c:v>124</c:v>
                </c:pt>
                <c:pt idx="4">
                  <c:v>122</c:v>
                </c:pt>
                <c:pt idx="5">
                  <c:v>121.5</c:v>
                </c:pt>
                <c:pt idx="6">
                  <c:v>133.19999999999999</c:v>
                </c:pt>
                <c:pt idx="7">
                  <c:v>135</c:v>
                </c:pt>
                <c:pt idx="8">
                  <c:v>84</c:v>
                </c:pt>
                <c:pt idx="9">
                  <c:v>84</c:v>
                </c:pt>
                <c:pt idx="10">
                  <c:v>116.61</c:v>
                </c:pt>
                <c:pt idx="11">
                  <c:v>115.06</c:v>
                </c:pt>
                <c:pt idx="12">
                  <c:v>115</c:v>
                </c:pt>
                <c:pt idx="13">
                  <c:v>114.05</c:v>
                </c:pt>
                <c:pt idx="14">
                  <c:v>107.41</c:v>
                </c:pt>
                <c:pt idx="15">
                  <c:v>115</c:v>
                </c:pt>
                <c:pt idx="16">
                  <c:v>140.30000000000001</c:v>
                </c:pt>
                <c:pt idx="17">
                  <c:v>145.04</c:v>
                </c:pt>
                <c:pt idx="18">
                  <c:v>155</c:v>
                </c:pt>
                <c:pt idx="19">
                  <c:v>200.1</c:v>
                </c:pt>
                <c:pt idx="20">
                  <c:v>190.99</c:v>
                </c:pt>
                <c:pt idx="21">
                  <c:v>182.21</c:v>
                </c:pt>
                <c:pt idx="22">
                  <c:v>160.85</c:v>
                </c:pt>
                <c:pt idx="23">
                  <c:v>152.18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6678168"/>
        <c:axId val="326677776"/>
      </c:lineChart>
      <c:catAx>
        <c:axId val="3266769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6677384"/>
        <c:crosses val="autoZero"/>
        <c:auto val="1"/>
        <c:lblAlgn val="ctr"/>
        <c:lblOffset val="100"/>
        <c:noMultiLvlLbl val="0"/>
      </c:catAx>
      <c:valAx>
        <c:axId val="326677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6676992"/>
        <c:crosses val="autoZero"/>
        <c:crossBetween val="between"/>
      </c:valAx>
      <c:valAx>
        <c:axId val="3266777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6678168"/>
        <c:crosses val="max"/>
        <c:crossBetween val="between"/>
      </c:valAx>
      <c:catAx>
        <c:axId val="3266781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26677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135.46700000000001</v>
      </c>
      <c r="C4" s="18">
        <v>131.76599999999999</v>
      </c>
      <c r="D4" s="18">
        <v>130.697</v>
      </c>
      <c r="E4" s="18">
        <v>137.11799999999999</v>
      </c>
      <c r="F4" s="18">
        <v>126.53400000000001</v>
      </c>
      <c r="G4" s="18">
        <v>114.19</v>
      </c>
      <c r="H4" s="18">
        <v>112.57000000000001</v>
      </c>
      <c r="I4" s="18">
        <v>166.61999999999998</v>
      </c>
      <c r="J4" s="18">
        <v>103.858</v>
      </c>
      <c r="K4" s="18">
        <v>94.945000000000007</v>
      </c>
      <c r="L4" s="18">
        <v>206.91000000000003</v>
      </c>
      <c r="M4" s="18">
        <v>233.08599999999998</v>
      </c>
      <c r="N4" s="18">
        <v>62.558999999999997</v>
      </c>
      <c r="O4" s="18">
        <v>55.808000000000007</v>
      </c>
      <c r="P4" s="18">
        <v>43.136000000000003</v>
      </c>
      <c r="Q4" s="18">
        <v>43.287999999999997</v>
      </c>
      <c r="R4" s="18">
        <v>45.35</v>
      </c>
      <c r="S4" s="18">
        <v>27.73</v>
      </c>
      <c r="T4" s="18">
        <v>47.657999999999994</v>
      </c>
      <c r="U4" s="18">
        <v>51.616999999999997</v>
      </c>
      <c r="V4" s="18">
        <v>41.130999999999993</v>
      </c>
      <c r="W4" s="18">
        <v>59.97699999999999</v>
      </c>
      <c r="X4" s="18">
        <v>21.463999999999999</v>
      </c>
      <c r="Y4" s="18">
        <v>21.226000000000003</v>
      </c>
      <c r="Z4" s="19"/>
      <c r="AA4" s="20">
        <f>SUM(B4:Z4)</f>
        <v>2214.7049999999995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141.57</v>
      </c>
      <c r="C7" s="28">
        <v>132.19999999999999</v>
      </c>
      <c r="D7" s="28">
        <v>138</v>
      </c>
      <c r="E7" s="28">
        <v>124</v>
      </c>
      <c r="F7" s="28">
        <v>122</v>
      </c>
      <c r="G7" s="28">
        <v>121.5</v>
      </c>
      <c r="H7" s="28">
        <v>133.19999999999999</v>
      </c>
      <c r="I7" s="28">
        <v>135</v>
      </c>
      <c r="J7" s="28">
        <v>84</v>
      </c>
      <c r="K7" s="28">
        <v>84</v>
      </c>
      <c r="L7" s="28">
        <v>116.61</v>
      </c>
      <c r="M7" s="28">
        <v>115.06</v>
      </c>
      <c r="N7" s="28">
        <v>115</v>
      </c>
      <c r="O7" s="28">
        <v>114.05</v>
      </c>
      <c r="P7" s="28">
        <v>107.41</v>
      </c>
      <c r="Q7" s="28">
        <v>115</v>
      </c>
      <c r="R7" s="28">
        <v>140.30000000000001</v>
      </c>
      <c r="S7" s="28">
        <v>145.04</v>
      </c>
      <c r="T7" s="28">
        <v>155</v>
      </c>
      <c r="U7" s="28">
        <v>200.1</v>
      </c>
      <c r="V7" s="28">
        <v>190.99</v>
      </c>
      <c r="W7" s="28">
        <v>182.21</v>
      </c>
      <c r="X7" s="28">
        <v>160.85</v>
      </c>
      <c r="Y7" s="28">
        <v>152.18</v>
      </c>
      <c r="Z7" s="29"/>
      <c r="AA7" s="30">
        <f>IF(SUM(B7:Z7)&lt;&gt;0,AVERAGEIF(B7:Z7,"&lt;&gt;"""),"")</f>
        <v>134.38624999999999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24.064</v>
      </c>
      <c r="V12" s="52">
        <v>16.448</v>
      </c>
      <c r="W12" s="52">
        <v>36.841999999999999</v>
      </c>
      <c r="X12" s="52"/>
      <c r="Y12" s="52"/>
      <c r="Z12" s="53"/>
      <c r="AA12" s="54">
        <f t="shared" si="0"/>
        <v>77.353999999999999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131.44900000000001</v>
      </c>
      <c r="C14" s="57">
        <v>131.76599999999999</v>
      </c>
      <c r="D14" s="57">
        <v>130.697</v>
      </c>
      <c r="E14" s="57">
        <v>133.102</v>
      </c>
      <c r="F14" s="57">
        <v>123.55400000000002</v>
      </c>
      <c r="G14" s="57">
        <v>109.88000000000001</v>
      </c>
      <c r="H14" s="57">
        <v>112.57000000000001</v>
      </c>
      <c r="I14" s="57">
        <v>166.28799999999998</v>
      </c>
      <c r="J14" s="57">
        <v>103.59400000000001</v>
      </c>
      <c r="K14" s="57">
        <v>94.89800000000001</v>
      </c>
      <c r="L14" s="57">
        <v>206.86200000000002</v>
      </c>
      <c r="M14" s="57">
        <v>231.49199999999999</v>
      </c>
      <c r="N14" s="57">
        <v>60.702999999999996</v>
      </c>
      <c r="O14" s="57">
        <v>54.984999999999999</v>
      </c>
      <c r="P14" s="57">
        <v>38.515000000000008</v>
      </c>
      <c r="Q14" s="57">
        <v>30.553000000000001</v>
      </c>
      <c r="R14" s="57">
        <v>12.897</v>
      </c>
      <c r="S14" s="57">
        <v>14.43</v>
      </c>
      <c r="T14" s="57">
        <v>22.457999999999998</v>
      </c>
      <c r="U14" s="57">
        <v>27.552999999999997</v>
      </c>
      <c r="V14" s="57">
        <v>24.683</v>
      </c>
      <c r="W14" s="57">
        <v>23.135000000000005</v>
      </c>
      <c r="X14" s="57">
        <v>21.463999999999999</v>
      </c>
      <c r="Y14" s="57">
        <v>18.626000000000001</v>
      </c>
      <c r="Z14" s="58"/>
      <c r="AA14" s="59">
        <f t="shared" si="0"/>
        <v>2026.154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131.44900000000001</v>
      </c>
      <c r="C16" s="62">
        <f t="shared" ref="C16:Z16" si="1">IF(LEN(C$2)&gt;0,SUM(C10:C15),"")</f>
        <v>131.76599999999999</v>
      </c>
      <c r="D16" s="62">
        <f t="shared" si="1"/>
        <v>130.697</v>
      </c>
      <c r="E16" s="62">
        <f t="shared" si="1"/>
        <v>133.102</v>
      </c>
      <c r="F16" s="62">
        <f t="shared" si="1"/>
        <v>123.55400000000002</v>
      </c>
      <c r="G16" s="62">
        <f t="shared" si="1"/>
        <v>109.88000000000001</v>
      </c>
      <c r="H16" s="62">
        <f t="shared" si="1"/>
        <v>112.57000000000001</v>
      </c>
      <c r="I16" s="62">
        <f t="shared" si="1"/>
        <v>166.28799999999998</v>
      </c>
      <c r="J16" s="62">
        <f t="shared" si="1"/>
        <v>103.59400000000001</v>
      </c>
      <c r="K16" s="62">
        <f t="shared" si="1"/>
        <v>94.89800000000001</v>
      </c>
      <c r="L16" s="62">
        <f t="shared" si="1"/>
        <v>206.86200000000002</v>
      </c>
      <c r="M16" s="62">
        <f t="shared" si="1"/>
        <v>231.49199999999999</v>
      </c>
      <c r="N16" s="62">
        <f t="shared" si="1"/>
        <v>60.702999999999996</v>
      </c>
      <c r="O16" s="62">
        <f t="shared" si="1"/>
        <v>54.984999999999999</v>
      </c>
      <c r="P16" s="62">
        <f t="shared" si="1"/>
        <v>38.515000000000008</v>
      </c>
      <c r="Q16" s="62">
        <f t="shared" si="1"/>
        <v>30.553000000000001</v>
      </c>
      <c r="R16" s="62">
        <f t="shared" si="1"/>
        <v>12.897</v>
      </c>
      <c r="S16" s="62">
        <f t="shared" si="1"/>
        <v>14.43</v>
      </c>
      <c r="T16" s="62">
        <f t="shared" si="1"/>
        <v>22.457999999999998</v>
      </c>
      <c r="U16" s="62">
        <f t="shared" si="1"/>
        <v>51.616999999999997</v>
      </c>
      <c r="V16" s="62">
        <f t="shared" si="1"/>
        <v>41.131</v>
      </c>
      <c r="W16" s="62">
        <f t="shared" si="1"/>
        <v>59.977000000000004</v>
      </c>
      <c r="X16" s="62">
        <f t="shared" si="1"/>
        <v>21.463999999999999</v>
      </c>
      <c r="Y16" s="62">
        <f t="shared" si="1"/>
        <v>18.626000000000001</v>
      </c>
      <c r="Z16" s="63" t="str">
        <f t="shared" si="1"/>
        <v/>
      </c>
      <c r="AA16" s="64">
        <f>SUM(AA10:AA15)</f>
        <v>2103.5079999999998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>
        <v>0.33200000000000002</v>
      </c>
      <c r="J20" s="77">
        <v>5.0999999999999997E-2</v>
      </c>
      <c r="K20" s="77">
        <v>4.7E-2</v>
      </c>
      <c r="L20" s="77">
        <v>4.8000000000000001E-2</v>
      </c>
      <c r="M20" s="77">
        <v>2.9000000000000001E-2</v>
      </c>
      <c r="N20" s="77">
        <v>6.3E-2</v>
      </c>
      <c r="O20" s="77">
        <v>5.3999999999999999E-2</v>
      </c>
      <c r="P20" s="77">
        <v>3.7999999999999999E-2</v>
      </c>
      <c r="Q20" s="77">
        <v>0.33500000000000002</v>
      </c>
      <c r="R20" s="77">
        <v>0.35299999999999998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1.35</v>
      </c>
    </row>
    <row r="21" spans="1:27" ht="24.95" customHeight="1" x14ac:dyDescent="0.2">
      <c r="A21" s="75" t="s">
        <v>16</v>
      </c>
      <c r="B21" s="80">
        <v>4.0179999999999998</v>
      </c>
      <c r="C21" s="81"/>
      <c r="D21" s="81"/>
      <c r="E21" s="81">
        <v>4.016</v>
      </c>
      <c r="F21" s="81">
        <v>2.98</v>
      </c>
      <c r="G21" s="81">
        <v>4.3099999999999996</v>
      </c>
      <c r="H21" s="81"/>
      <c r="I21" s="81"/>
      <c r="J21" s="81">
        <v>0.21300000000000002</v>
      </c>
      <c r="K21" s="81"/>
      <c r="L21" s="81"/>
      <c r="M21" s="81">
        <v>1.5649999999999999</v>
      </c>
      <c r="N21" s="81">
        <v>1.7929999999999999</v>
      </c>
      <c r="O21" s="81">
        <v>0.76900000000000002</v>
      </c>
      <c r="P21" s="81">
        <v>2.383</v>
      </c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22.046999999999993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4.0179999999999998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4.016</v>
      </c>
      <c r="F25" s="88">
        <f t="shared" si="3"/>
        <v>2.98</v>
      </c>
      <c r="G25" s="88">
        <f t="shared" si="3"/>
        <v>4.3099999999999996</v>
      </c>
      <c r="H25" s="88">
        <f t="shared" si="3"/>
        <v>0</v>
      </c>
      <c r="I25" s="88">
        <f t="shared" si="3"/>
        <v>0.33200000000000002</v>
      </c>
      <c r="J25" s="88">
        <f t="shared" si="3"/>
        <v>0.26400000000000001</v>
      </c>
      <c r="K25" s="88">
        <f t="shared" si="3"/>
        <v>4.7E-2</v>
      </c>
      <c r="L25" s="88">
        <f t="shared" si="3"/>
        <v>4.8000000000000001E-2</v>
      </c>
      <c r="M25" s="88">
        <f t="shared" si="3"/>
        <v>1.5939999999999999</v>
      </c>
      <c r="N25" s="88">
        <f t="shared" si="3"/>
        <v>1.8559999999999999</v>
      </c>
      <c r="O25" s="88">
        <f t="shared" si="3"/>
        <v>0.82300000000000006</v>
      </c>
      <c r="P25" s="88">
        <f t="shared" si="3"/>
        <v>2.4209999999999998</v>
      </c>
      <c r="Q25" s="88">
        <f t="shared" si="3"/>
        <v>0.33500000000000002</v>
      </c>
      <c r="R25" s="88">
        <f t="shared" si="3"/>
        <v>0.35299999999999998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23.396999999999995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135.46700000000001</v>
      </c>
      <c r="C29" s="77">
        <v>131.76599999999999</v>
      </c>
      <c r="D29" s="77">
        <v>130.697</v>
      </c>
      <c r="E29" s="77">
        <v>137.11799999999999</v>
      </c>
      <c r="F29" s="77">
        <v>126.53400000000001</v>
      </c>
      <c r="G29" s="77">
        <v>114.19</v>
      </c>
      <c r="H29" s="77">
        <v>112.57</v>
      </c>
      <c r="I29" s="77">
        <v>166.62</v>
      </c>
      <c r="J29" s="77">
        <v>103.858</v>
      </c>
      <c r="K29" s="77">
        <v>94.944999999999993</v>
      </c>
      <c r="L29" s="77">
        <v>206.91</v>
      </c>
      <c r="M29" s="77">
        <v>233.08600000000001</v>
      </c>
      <c r="N29" s="77">
        <v>62.558999999999997</v>
      </c>
      <c r="O29" s="77">
        <v>55.808</v>
      </c>
      <c r="P29" s="77">
        <v>40.936</v>
      </c>
      <c r="Q29" s="77">
        <v>30.888000000000002</v>
      </c>
      <c r="R29" s="77">
        <v>13.25</v>
      </c>
      <c r="S29" s="77">
        <v>14.43</v>
      </c>
      <c r="T29" s="77">
        <v>22.457999999999998</v>
      </c>
      <c r="U29" s="77">
        <v>51.616999999999997</v>
      </c>
      <c r="V29" s="77">
        <v>41.131</v>
      </c>
      <c r="W29" s="77">
        <v>59.976999999999997</v>
      </c>
      <c r="X29" s="77">
        <v>21.463999999999999</v>
      </c>
      <c r="Y29" s="77">
        <v>18.626000000000001</v>
      </c>
      <c r="Z29" s="78"/>
      <c r="AA29" s="79">
        <f>SUM(B29:Z29)</f>
        <v>2126.9050000000002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135.46700000000001</v>
      </c>
      <c r="C31" s="62">
        <f t="shared" ref="C31:Z31" si="4">IF(LEN(C$2)&gt;0,SUM(C28:C30),"")</f>
        <v>131.76599999999999</v>
      </c>
      <c r="D31" s="62">
        <f t="shared" si="4"/>
        <v>130.697</v>
      </c>
      <c r="E31" s="62">
        <f t="shared" si="4"/>
        <v>137.11799999999999</v>
      </c>
      <c r="F31" s="62">
        <f t="shared" si="4"/>
        <v>126.53400000000001</v>
      </c>
      <c r="G31" s="62">
        <f t="shared" si="4"/>
        <v>114.19</v>
      </c>
      <c r="H31" s="62">
        <f t="shared" si="4"/>
        <v>112.57</v>
      </c>
      <c r="I31" s="62">
        <f t="shared" si="4"/>
        <v>166.62</v>
      </c>
      <c r="J31" s="62">
        <f t="shared" si="4"/>
        <v>103.858</v>
      </c>
      <c r="K31" s="62">
        <f t="shared" si="4"/>
        <v>94.944999999999993</v>
      </c>
      <c r="L31" s="62">
        <f t="shared" si="4"/>
        <v>206.91</v>
      </c>
      <c r="M31" s="62">
        <f t="shared" si="4"/>
        <v>233.08600000000001</v>
      </c>
      <c r="N31" s="62">
        <f t="shared" si="4"/>
        <v>62.558999999999997</v>
      </c>
      <c r="O31" s="62">
        <f t="shared" si="4"/>
        <v>55.808</v>
      </c>
      <c r="P31" s="62">
        <f t="shared" si="4"/>
        <v>40.936</v>
      </c>
      <c r="Q31" s="62">
        <f t="shared" si="4"/>
        <v>30.888000000000002</v>
      </c>
      <c r="R31" s="62">
        <f t="shared" si="4"/>
        <v>13.25</v>
      </c>
      <c r="S31" s="62">
        <f t="shared" si="4"/>
        <v>14.43</v>
      </c>
      <c r="T31" s="62">
        <f t="shared" si="4"/>
        <v>22.457999999999998</v>
      </c>
      <c r="U31" s="62">
        <f t="shared" si="4"/>
        <v>51.616999999999997</v>
      </c>
      <c r="V31" s="62">
        <f t="shared" si="4"/>
        <v>41.131</v>
      </c>
      <c r="W31" s="62">
        <f t="shared" si="4"/>
        <v>59.976999999999997</v>
      </c>
      <c r="X31" s="62">
        <f t="shared" si="4"/>
        <v>21.463999999999999</v>
      </c>
      <c r="Y31" s="62">
        <f t="shared" si="4"/>
        <v>18.626000000000001</v>
      </c>
      <c r="Z31" s="63" t="str">
        <f t="shared" si="4"/>
        <v/>
      </c>
      <c r="AA31" s="64">
        <f>SUM(AA28:AA30)</f>
        <v>2126.9050000000002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2.2000000000000002</v>
      </c>
      <c r="Q38" s="99">
        <v>12.4</v>
      </c>
      <c r="R38" s="99">
        <v>32.1</v>
      </c>
      <c r="S38" s="99">
        <v>13.3</v>
      </c>
      <c r="T38" s="99">
        <v>25.2</v>
      </c>
      <c r="U38" s="99"/>
      <c r="V38" s="99"/>
      <c r="W38" s="99"/>
      <c r="X38" s="99"/>
      <c r="Y38" s="99">
        <v>2.6</v>
      </c>
      <c r="Z38" s="100"/>
      <c r="AA38" s="79">
        <f t="shared" si="5"/>
        <v>87.8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2.2000000000000002</v>
      </c>
      <c r="Q39" s="88">
        <f t="shared" si="6"/>
        <v>12.4</v>
      </c>
      <c r="R39" s="88">
        <f t="shared" si="6"/>
        <v>32.1</v>
      </c>
      <c r="S39" s="88">
        <f t="shared" si="6"/>
        <v>13.3</v>
      </c>
      <c r="T39" s="88">
        <f t="shared" si="6"/>
        <v>25.2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2.6</v>
      </c>
      <c r="Z39" s="89" t="str">
        <f t="shared" si="6"/>
        <v/>
      </c>
      <c r="AA39" s="90">
        <f t="shared" si="5"/>
        <v>87.8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2.2000000000000002</v>
      </c>
      <c r="Q46" s="99">
        <v>12.4</v>
      </c>
      <c r="R46" s="99">
        <v>32.1</v>
      </c>
      <c r="S46" s="99">
        <v>13.3</v>
      </c>
      <c r="T46" s="99">
        <v>25.2</v>
      </c>
      <c r="U46" s="99"/>
      <c r="V46" s="99"/>
      <c r="W46" s="99"/>
      <c r="X46" s="99"/>
      <c r="Y46" s="99">
        <v>2.6</v>
      </c>
      <c r="Z46" s="100"/>
      <c r="AA46" s="79">
        <f t="shared" si="7"/>
        <v>87.8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2.2000000000000002</v>
      </c>
      <c r="Q48" s="88">
        <f t="shared" si="8"/>
        <v>12.4</v>
      </c>
      <c r="R48" s="88">
        <f t="shared" si="8"/>
        <v>32.1</v>
      </c>
      <c r="S48" s="88">
        <f t="shared" si="8"/>
        <v>13.3</v>
      </c>
      <c r="T48" s="88">
        <f t="shared" si="8"/>
        <v>25.2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2.6</v>
      </c>
      <c r="Z48" s="89" t="str">
        <f t="shared" si="8"/>
        <v/>
      </c>
      <c r="AA48" s="90">
        <f t="shared" si="7"/>
        <v>87.8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135.46700000000001</v>
      </c>
      <c r="C51" s="88">
        <f t="shared" si="10"/>
        <v>131.76599999999999</v>
      </c>
      <c r="D51" s="88">
        <f t="shared" si="10"/>
        <v>130.697</v>
      </c>
      <c r="E51" s="88">
        <f t="shared" si="10"/>
        <v>137.11799999999999</v>
      </c>
      <c r="F51" s="88">
        <f t="shared" si="10"/>
        <v>126.53400000000002</v>
      </c>
      <c r="G51" s="88">
        <f t="shared" si="10"/>
        <v>114.19000000000001</v>
      </c>
      <c r="H51" s="88">
        <f t="shared" si="10"/>
        <v>112.57000000000001</v>
      </c>
      <c r="I51" s="88">
        <f t="shared" si="10"/>
        <v>166.61999999999998</v>
      </c>
      <c r="J51" s="88">
        <f t="shared" si="10"/>
        <v>103.858</v>
      </c>
      <c r="K51" s="88">
        <f t="shared" si="10"/>
        <v>94.945000000000007</v>
      </c>
      <c r="L51" s="88">
        <f t="shared" si="10"/>
        <v>206.91000000000003</v>
      </c>
      <c r="M51" s="88">
        <f t="shared" si="10"/>
        <v>233.08599999999998</v>
      </c>
      <c r="N51" s="88">
        <f t="shared" si="10"/>
        <v>62.558999999999997</v>
      </c>
      <c r="O51" s="88">
        <f t="shared" si="10"/>
        <v>55.808</v>
      </c>
      <c r="P51" s="88">
        <f t="shared" si="10"/>
        <v>43.13600000000001</v>
      </c>
      <c r="Q51" s="88">
        <f t="shared" si="10"/>
        <v>43.288000000000004</v>
      </c>
      <c r="R51" s="88">
        <f t="shared" si="10"/>
        <v>45.35</v>
      </c>
      <c r="S51" s="88">
        <f t="shared" si="10"/>
        <v>27.73</v>
      </c>
      <c r="T51" s="88">
        <f t="shared" si="10"/>
        <v>47.658000000000001</v>
      </c>
      <c r="U51" s="88">
        <f t="shared" si="10"/>
        <v>51.616999999999997</v>
      </c>
      <c r="V51" s="88">
        <f t="shared" si="10"/>
        <v>41.131</v>
      </c>
      <c r="W51" s="88">
        <f t="shared" si="10"/>
        <v>59.977000000000004</v>
      </c>
      <c r="X51" s="88">
        <f t="shared" si="10"/>
        <v>21.463999999999999</v>
      </c>
      <c r="Y51" s="88">
        <f t="shared" si="10"/>
        <v>21.226000000000003</v>
      </c>
      <c r="Z51" s="89" t="str">
        <f t="shared" si="10"/>
        <v/>
      </c>
      <c r="AA51" s="104">
        <f>SUM(B51:Z51)</f>
        <v>2214.7049999999995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10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44976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135.44899999999998</v>
      </c>
      <c r="C4" s="18">
        <v>131.78</v>
      </c>
      <c r="D4" s="18">
        <v>130.70499999999998</v>
      </c>
      <c r="E4" s="18">
        <v>137.08600000000001</v>
      </c>
      <c r="F4" s="18">
        <v>126.49999999999999</v>
      </c>
      <c r="G4" s="18">
        <v>114.145</v>
      </c>
      <c r="H4" s="18">
        <v>112.52099999999999</v>
      </c>
      <c r="I4" s="18">
        <v>166.666</v>
      </c>
      <c r="J4" s="18">
        <v>103.858</v>
      </c>
      <c r="K4" s="18">
        <v>94.945000000000007</v>
      </c>
      <c r="L4" s="18">
        <v>206.89299999999997</v>
      </c>
      <c r="M4" s="18">
        <v>233.12900000000002</v>
      </c>
      <c r="N4" s="18">
        <v>62.553000000000004</v>
      </c>
      <c r="O4" s="18">
        <v>55.838999999999999</v>
      </c>
      <c r="P4" s="18">
        <v>43.167000000000002</v>
      </c>
      <c r="Q4" s="18">
        <v>43.268000000000001</v>
      </c>
      <c r="R4" s="18">
        <v>45.338000000000001</v>
      </c>
      <c r="S4" s="18">
        <v>27.73</v>
      </c>
      <c r="T4" s="18">
        <v>47.616999999999997</v>
      </c>
      <c r="U4" s="18">
        <v>51.655000000000001</v>
      </c>
      <c r="V4" s="18">
        <v>41.085000000000001</v>
      </c>
      <c r="W4" s="18">
        <v>59.957999999999998</v>
      </c>
      <c r="X4" s="18">
        <v>21.472000000000001</v>
      </c>
      <c r="Y4" s="18">
        <v>21.207000000000001</v>
      </c>
      <c r="Z4" s="19"/>
      <c r="AA4" s="20">
        <f>SUM(B4:Z4)</f>
        <v>2214.5659999999998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141.57</v>
      </c>
      <c r="C7" s="28">
        <v>132.19999999999999</v>
      </c>
      <c r="D7" s="28">
        <v>138</v>
      </c>
      <c r="E7" s="28">
        <v>124</v>
      </c>
      <c r="F7" s="28">
        <v>122</v>
      </c>
      <c r="G7" s="28">
        <v>121.5</v>
      </c>
      <c r="H7" s="28">
        <v>133.19999999999999</v>
      </c>
      <c r="I7" s="28">
        <v>135</v>
      </c>
      <c r="J7" s="28">
        <v>84</v>
      </c>
      <c r="K7" s="28">
        <v>84</v>
      </c>
      <c r="L7" s="28">
        <v>116.61</v>
      </c>
      <c r="M7" s="28">
        <v>115.06</v>
      </c>
      <c r="N7" s="28">
        <v>115</v>
      </c>
      <c r="O7" s="28">
        <v>114.05</v>
      </c>
      <c r="P7" s="28">
        <v>107.41</v>
      </c>
      <c r="Q7" s="28">
        <v>115</v>
      </c>
      <c r="R7" s="28">
        <v>140.30000000000001</v>
      </c>
      <c r="S7" s="28">
        <v>145.04</v>
      </c>
      <c r="T7" s="28">
        <v>155</v>
      </c>
      <c r="U7" s="28">
        <v>200.1</v>
      </c>
      <c r="V7" s="28">
        <v>190.99</v>
      </c>
      <c r="W7" s="28">
        <v>182.21</v>
      </c>
      <c r="X7" s="28">
        <v>160.85</v>
      </c>
      <c r="Y7" s="28">
        <v>152.18</v>
      </c>
      <c r="Z7" s="29"/>
      <c r="AA7" s="30">
        <f>IF(SUM(B7:Z7)&lt;&gt;0,AVERAGEIF(B7:Z7,"&lt;&gt;"""),"")</f>
        <v>134.38624999999999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10</v>
      </c>
      <c r="K12" s="52">
        <v>10</v>
      </c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>
        <v>25.316000000000003</v>
      </c>
      <c r="K14" s="57">
        <v>32.417999999999999</v>
      </c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57.734000000000002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35.316000000000003</v>
      </c>
      <c r="K16" s="62">
        <f t="shared" si="1"/>
        <v>42.417999999999999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77.734000000000009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>
        <v>10</v>
      </c>
      <c r="Q19" s="72">
        <v>10</v>
      </c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20</v>
      </c>
    </row>
    <row r="20" spans="1:27" ht="24.95" customHeight="1" x14ac:dyDescent="0.2">
      <c r="A20" s="75" t="s">
        <v>15</v>
      </c>
      <c r="B20" s="76">
        <v>3.4779999999999998</v>
      </c>
      <c r="C20" s="77">
        <v>7.3680000000000012</v>
      </c>
      <c r="D20" s="77">
        <v>6.165</v>
      </c>
      <c r="E20" s="77">
        <v>4.069</v>
      </c>
      <c r="F20" s="77">
        <v>3.7440000000000007</v>
      </c>
      <c r="G20" s="77">
        <v>2.1029999999999998</v>
      </c>
      <c r="H20" s="77">
        <v>5.1390000000000002</v>
      </c>
      <c r="I20" s="77">
        <v>4.0069999999999997</v>
      </c>
      <c r="J20" s="77">
        <v>6.2650000000000006</v>
      </c>
      <c r="K20" s="77">
        <v>6.266</v>
      </c>
      <c r="L20" s="77">
        <v>5.7620000000000005</v>
      </c>
      <c r="M20" s="77">
        <v>2.0030000000000001</v>
      </c>
      <c r="N20" s="77">
        <v>0.127</v>
      </c>
      <c r="O20" s="77">
        <v>0.127</v>
      </c>
      <c r="P20" s="77">
        <v>7.625</v>
      </c>
      <c r="Q20" s="77">
        <v>7.625</v>
      </c>
      <c r="R20" s="77">
        <v>6.8479999999999999</v>
      </c>
      <c r="S20" s="77">
        <v>1.4410000000000001</v>
      </c>
      <c r="T20" s="77">
        <v>0.72199999999999998</v>
      </c>
      <c r="U20" s="77">
        <v>2.56</v>
      </c>
      <c r="V20" s="77">
        <v>2.0750000000000002</v>
      </c>
      <c r="W20" s="77">
        <v>2.0459999999999998</v>
      </c>
      <c r="X20" s="77">
        <v>0.64400000000000002</v>
      </c>
      <c r="Y20" s="77">
        <v>1.9849999999999999</v>
      </c>
      <c r="Z20" s="78"/>
      <c r="AA20" s="79">
        <f t="shared" si="2"/>
        <v>90.194000000000017</v>
      </c>
    </row>
    <row r="21" spans="1:27" ht="24.95" customHeight="1" x14ac:dyDescent="0.2">
      <c r="A21" s="75" t="s">
        <v>16</v>
      </c>
      <c r="B21" s="80">
        <v>41.070999999999998</v>
      </c>
      <c r="C21" s="81">
        <v>39.911999999999999</v>
      </c>
      <c r="D21" s="81">
        <v>38.44</v>
      </c>
      <c r="E21" s="81">
        <v>39.116999999999997</v>
      </c>
      <c r="F21" s="81">
        <v>35.956000000000003</v>
      </c>
      <c r="G21" s="81">
        <v>31.142000000000003</v>
      </c>
      <c r="H21" s="81">
        <v>24.282</v>
      </c>
      <c r="I21" s="81">
        <v>23.859000000000002</v>
      </c>
      <c r="J21" s="81">
        <v>20.777000000000001</v>
      </c>
      <c r="K21" s="81">
        <v>21.760999999999999</v>
      </c>
      <c r="L21" s="81">
        <v>34.930999999999997</v>
      </c>
      <c r="M21" s="81">
        <v>5.226</v>
      </c>
      <c r="N21" s="81">
        <v>4.726</v>
      </c>
      <c r="O21" s="81">
        <v>4.3120000000000003</v>
      </c>
      <c r="P21" s="81">
        <v>25.541999999999998</v>
      </c>
      <c r="Q21" s="81">
        <v>25.642999999999997</v>
      </c>
      <c r="R21" s="81">
        <v>38.49</v>
      </c>
      <c r="S21" s="81">
        <v>26.289000000000001</v>
      </c>
      <c r="T21" s="81">
        <v>46.894999999999996</v>
      </c>
      <c r="U21" s="81">
        <v>27.595000000000002</v>
      </c>
      <c r="V21" s="81">
        <v>25.71</v>
      </c>
      <c r="W21" s="81">
        <v>22.612000000000002</v>
      </c>
      <c r="X21" s="81">
        <v>18.428000000000001</v>
      </c>
      <c r="Y21" s="81">
        <v>19.222000000000001</v>
      </c>
      <c r="Z21" s="78"/>
      <c r="AA21" s="79">
        <f t="shared" si="2"/>
        <v>641.93799999999999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44.548999999999999</v>
      </c>
      <c r="C25" s="88">
        <f t="shared" si="3"/>
        <v>47.28</v>
      </c>
      <c r="D25" s="88">
        <f t="shared" si="3"/>
        <v>44.604999999999997</v>
      </c>
      <c r="E25" s="88">
        <f t="shared" si="3"/>
        <v>43.186</v>
      </c>
      <c r="F25" s="88">
        <f t="shared" si="3"/>
        <v>39.700000000000003</v>
      </c>
      <c r="G25" s="88">
        <f t="shared" si="3"/>
        <v>33.245000000000005</v>
      </c>
      <c r="H25" s="88">
        <f t="shared" si="3"/>
        <v>29.420999999999999</v>
      </c>
      <c r="I25" s="88">
        <f t="shared" si="3"/>
        <v>27.866</v>
      </c>
      <c r="J25" s="88">
        <f t="shared" si="3"/>
        <v>27.042000000000002</v>
      </c>
      <c r="K25" s="88">
        <f t="shared" si="3"/>
        <v>28.027000000000001</v>
      </c>
      <c r="L25" s="88">
        <f t="shared" si="3"/>
        <v>40.692999999999998</v>
      </c>
      <c r="M25" s="88">
        <f t="shared" si="3"/>
        <v>7.2290000000000001</v>
      </c>
      <c r="N25" s="88">
        <f t="shared" si="3"/>
        <v>4.8529999999999998</v>
      </c>
      <c r="O25" s="88">
        <f t="shared" si="3"/>
        <v>4.4390000000000001</v>
      </c>
      <c r="P25" s="88">
        <f t="shared" si="3"/>
        <v>43.167000000000002</v>
      </c>
      <c r="Q25" s="88">
        <f t="shared" si="3"/>
        <v>43.268000000000001</v>
      </c>
      <c r="R25" s="88">
        <f t="shared" si="3"/>
        <v>45.338000000000001</v>
      </c>
      <c r="S25" s="88">
        <f t="shared" si="3"/>
        <v>27.73</v>
      </c>
      <c r="T25" s="88">
        <f t="shared" si="3"/>
        <v>47.616999999999997</v>
      </c>
      <c r="U25" s="88">
        <f t="shared" si="3"/>
        <v>30.155000000000001</v>
      </c>
      <c r="V25" s="88">
        <f t="shared" si="3"/>
        <v>27.785</v>
      </c>
      <c r="W25" s="88">
        <f t="shared" si="3"/>
        <v>24.658000000000001</v>
      </c>
      <c r="X25" s="88">
        <f t="shared" si="3"/>
        <v>19.071999999999999</v>
      </c>
      <c r="Y25" s="88">
        <f t="shared" si="3"/>
        <v>21.207000000000001</v>
      </c>
      <c r="Z25" s="89">
        <f t="shared" si="3"/>
        <v>0</v>
      </c>
      <c r="AA25" s="90">
        <f t="shared" si="3"/>
        <v>752.13200000000006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44.548999999999999</v>
      </c>
      <c r="C29" s="77">
        <v>47.28</v>
      </c>
      <c r="D29" s="77">
        <v>44.604999999999997</v>
      </c>
      <c r="E29" s="77">
        <v>43.186</v>
      </c>
      <c r="F29" s="77">
        <v>39.700000000000003</v>
      </c>
      <c r="G29" s="77">
        <v>33.244999999999997</v>
      </c>
      <c r="H29" s="77">
        <v>29.420999999999999</v>
      </c>
      <c r="I29" s="77">
        <v>27.866</v>
      </c>
      <c r="J29" s="77">
        <v>62.357999999999997</v>
      </c>
      <c r="K29" s="77">
        <v>70.444999999999993</v>
      </c>
      <c r="L29" s="77">
        <v>40.692999999999998</v>
      </c>
      <c r="M29" s="77">
        <v>7.2290000000000001</v>
      </c>
      <c r="N29" s="77">
        <v>4.8529999999999998</v>
      </c>
      <c r="O29" s="77">
        <v>4.4390000000000001</v>
      </c>
      <c r="P29" s="77">
        <v>43.167000000000002</v>
      </c>
      <c r="Q29" s="77">
        <v>43.268000000000001</v>
      </c>
      <c r="R29" s="77">
        <v>45.338000000000001</v>
      </c>
      <c r="S29" s="77">
        <v>27.73</v>
      </c>
      <c r="T29" s="77">
        <v>47.616999999999997</v>
      </c>
      <c r="U29" s="77">
        <v>30.155000000000001</v>
      </c>
      <c r="V29" s="77">
        <v>27.785</v>
      </c>
      <c r="W29" s="77">
        <v>24.658000000000001</v>
      </c>
      <c r="X29" s="77">
        <v>19.071999999999999</v>
      </c>
      <c r="Y29" s="77">
        <v>21.207000000000001</v>
      </c>
      <c r="Z29" s="78"/>
      <c r="AA29" s="79">
        <f>SUM(B29:Z29)</f>
        <v>829.86599999999987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44.548999999999999</v>
      </c>
      <c r="C31" s="62">
        <f t="shared" si="4"/>
        <v>47.28</v>
      </c>
      <c r="D31" s="62">
        <f t="shared" si="4"/>
        <v>44.604999999999997</v>
      </c>
      <c r="E31" s="62">
        <f t="shared" si="4"/>
        <v>43.186</v>
      </c>
      <c r="F31" s="62">
        <f t="shared" si="4"/>
        <v>39.700000000000003</v>
      </c>
      <c r="G31" s="62">
        <f t="shared" si="4"/>
        <v>33.244999999999997</v>
      </c>
      <c r="H31" s="62">
        <f t="shared" si="4"/>
        <v>29.420999999999999</v>
      </c>
      <c r="I31" s="62">
        <f t="shared" si="4"/>
        <v>27.866</v>
      </c>
      <c r="J31" s="62">
        <f t="shared" si="4"/>
        <v>62.357999999999997</v>
      </c>
      <c r="K31" s="62">
        <f t="shared" si="4"/>
        <v>70.444999999999993</v>
      </c>
      <c r="L31" s="62">
        <f t="shared" si="4"/>
        <v>40.692999999999998</v>
      </c>
      <c r="M31" s="62">
        <f t="shared" si="4"/>
        <v>7.2290000000000001</v>
      </c>
      <c r="N31" s="62">
        <f t="shared" si="4"/>
        <v>4.8529999999999998</v>
      </c>
      <c r="O31" s="62">
        <f t="shared" si="4"/>
        <v>4.4390000000000001</v>
      </c>
      <c r="P31" s="62">
        <f t="shared" si="4"/>
        <v>43.167000000000002</v>
      </c>
      <c r="Q31" s="62">
        <f t="shared" si="4"/>
        <v>43.268000000000001</v>
      </c>
      <c r="R31" s="62">
        <f t="shared" si="4"/>
        <v>45.338000000000001</v>
      </c>
      <c r="S31" s="62">
        <f t="shared" si="4"/>
        <v>27.73</v>
      </c>
      <c r="T31" s="62">
        <f t="shared" si="4"/>
        <v>47.616999999999997</v>
      </c>
      <c r="U31" s="62">
        <f t="shared" si="4"/>
        <v>30.155000000000001</v>
      </c>
      <c r="V31" s="62">
        <f t="shared" si="4"/>
        <v>27.785</v>
      </c>
      <c r="W31" s="62">
        <f t="shared" si="4"/>
        <v>24.658000000000001</v>
      </c>
      <c r="X31" s="62">
        <f t="shared" si="4"/>
        <v>19.071999999999999</v>
      </c>
      <c r="Y31" s="62">
        <f t="shared" si="4"/>
        <v>21.207000000000001</v>
      </c>
      <c r="Z31" s="63">
        <f t="shared" si="4"/>
        <v>0</v>
      </c>
      <c r="AA31" s="64">
        <f t="shared" si="4"/>
        <v>829.86599999999987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90.9</v>
      </c>
      <c r="C38" s="99">
        <v>84.5</v>
      </c>
      <c r="D38" s="99">
        <v>86.1</v>
      </c>
      <c r="E38" s="99">
        <v>93.9</v>
      </c>
      <c r="F38" s="99">
        <v>86.8</v>
      </c>
      <c r="G38" s="99">
        <v>80.900000000000006</v>
      </c>
      <c r="H38" s="99">
        <v>83.1</v>
      </c>
      <c r="I38" s="99">
        <v>138.80000000000001</v>
      </c>
      <c r="J38" s="99">
        <v>41.5</v>
      </c>
      <c r="K38" s="99">
        <v>24.5</v>
      </c>
      <c r="L38" s="99">
        <v>166.2</v>
      </c>
      <c r="M38" s="99">
        <v>225.9</v>
      </c>
      <c r="N38" s="99">
        <v>57.7</v>
      </c>
      <c r="O38" s="99">
        <v>51.4</v>
      </c>
      <c r="P38" s="99"/>
      <c r="Q38" s="99"/>
      <c r="R38" s="99"/>
      <c r="S38" s="99"/>
      <c r="T38" s="99"/>
      <c r="U38" s="99">
        <v>21.5</v>
      </c>
      <c r="V38" s="99">
        <v>13.3</v>
      </c>
      <c r="W38" s="99">
        <v>35.299999999999997</v>
      </c>
      <c r="X38" s="99">
        <v>2.4</v>
      </c>
      <c r="Y38" s="99"/>
      <c r="Z38" s="100"/>
      <c r="AA38" s="79">
        <f t="shared" si="5"/>
        <v>1384.7000000000003</v>
      </c>
    </row>
    <row r="39" spans="1:27" ht="30" customHeight="1" thickBot="1" x14ac:dyDescent="0.25">
      <c r="A39" s="86" t="s">
        <v>45</v>
      </c>
      <c r="B39" s="87">
        <f t="shared" ref="B39:Z39" si="6">SUM(B34:B38)</f>
        <v>90.9</v>
      </c>
      <c r="C39" s="88">
        <f t="shared" si="6"/>
        <v>84.5</v>
      </c>
      <c r="D39" s="88">
        <f t="shared" si="6"/>
        <v>86.1</v>
      </c>
      <c r="E39" s="88">
        <f t="shared" si="6"/>
        <v>93.9</v>
      </c>
      <c r="F39" s="88">
        <f t="shared" si="6"/>
        <v>86.8</v>
      </c>
      <c r="G39" s="88">
        <f t="shared" si="6"/>
        <v>80.900000000000006</v>
      </c>
      <c r="H39" s="88">
        <f t="shared" si="6"/>
        <v>83.1</v>
      </c>
      <c r="I39" s="88">
        <f t="shared" si="6"/>
        <v>138.80000000000001</v>
      </c>
      <c r="J39" s="88">
        <f t="shared" si="6"/>
        <v>41.5</v>
      </c>
      <c r="K39" s="88">
        <f t="shared" si="6"/>
        <v>24.5</v>
      </c>
      <c r="L39" s="88">
        <f t="shared" si="6"/>
        <v>166.2</v>
      </c>
      <c r="M39" s="88">
        <f t="shared" si="6"/>
        <v>225.9</v>
      </c>
      <c r="N39" s="88">
        <f t="shared" si="6"/>
        <v>57.7</v>
      </c>
      <c r="O39" s="88">
        <f t="shared" si="6"/>
        <v>51.4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21.5</v>
      </c>
      <c r="V39" s="88">
        <f t="shared" si="6"/>
        <v>13.3</v>
      </c>
      <c r="W39" s="88">
        <f t="shared" si="6"/>
        <v>35.299999999999997</v>
      </c>
      <c r="X39" s="88">
        <f t="shared" si="6"/>
        <v>2.4</v>
      </c>
      <c r="Y39" s="88">
        <f t="shared" si="6"/>
        <v>0</v>
      </c>
      <c r="Z39" s="89">
        <f t="shared" si="6"/>
        <v>0</v>
      </c>
      <c r="AA39" s="90">
        <f t="shared" si="5"/>
        <v>1384.7000000000003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90.9</v>
      </c>
      <c r="C46" s="99">
        <v>84.5</v>
      </c>
      <c r="D46" s="99">
        <v>86.1</v>
      </c>
      <c r="E46" s="99">
        <v>93.9</v>
      </c>
      <c r="F46" s="99">
        <v>86.8</v>
      </c>
      <c r="G46" s="99">
        <v>80.900000000000006</v>
      </c>
      <c r="H46" s="99">
        <v>83.1</v>
      </c>
      <c r="I46" s="99">
        <v>138.80000000000001</v>
      </c>
      <c r="J46" s="99">
        <v>41.5</v>
      </c>
      <c r="K46" s="99">
        <v>24.5</v>
      </c>
      <c r="L46" s="99">
        <v>166.2</v>
      </c>
      <c r="M46" s="99">
        <v>225.9</v>
      </c>
      <c r="N46" s="99">
        <v>57.7</v>
      </c>
      <c r="O46" s="99">
        <v>51.4</v>
      </c>
      <c r="P46" s="99"/>
      <c r="Q46" s="99"/>
      <c r="R46" s="99"/>
      <c r="S46" s="99"/>
      <c r="T46" s="99"/>
      <c r="U46" s="99">
        <v>21.5</v>
      </c>
      <c r="V46" s="99">
        <v>13.3</v>
      </c>
      <c r="W46" s="99">
        <v>35.299999999999997</v>
      </c>
      <c r="X46" s="99">
        <v>2.4</v>
      </c>
      <c r="Y46" s="99"/>
      <c r="Z46" s="100"/>
      <c r="AA46" s="79">
        <f t="shared" si="7"/>
        <v>1384.7000000000003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90.9</v>
      </c>
      <c r="C48" s="88">
        <f t="shared" ref="C48:Z48" si="8">SUM(C42:C47)</f>
        <v>84.5</v>
      </c>
      <c r="D48" s="88">
        <f t="shared" si="8"/>
        <v>86.1</v>
      </c>
      <c r="E48" s="88">
        <f t="shared" si="8"/>
        <v>93.9</v>
      </c>
      <c r="F48" s="88">
        <f t="shared" si="8"/>
        <v>86.8</v>
      </c>
      <c r="G48" s="88">
        <f t="shared" si="8"/>
        <v>80.900000000000006</v>
      </c>
      <c r="H48" s="88">
        <f t="shared" si="8"/>
        <v>83.1</v>
      </c>
      <c r="I48" s="88">
        <f t="shared" si="8"/>
        <v>138.80000000000001</v>
      </c>
      <c r="J48" s="88">
        <f t="shared" si="8"/>
        <v>41.5</v>
      </c>
      <c r="K48" s="88">
        <f t="shared" si="8"/>
        <v>24.5</v>
      </c>
      <c r="L48" s="88">
        <f t="shared" si="8"/>
        <v>166.2</v>
      </c>
      <c r="M48" s="88">
        <f t="shared" si="8"/>
        <v>225.9</v>
      </c>
      <c r="N48" s="88">
        <f t="shared" si="8"/>
        <v>57.7</v>
      </c>
      <c r="O48" s="88">
        <f t="shared" si="8"/>
        <v>51.4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21.5</v>
      </c>
      <c r="V48" s="88">
        <f t="shared" si="8"/>
        <v>13.3</v>
      </c>
      <c r="W48" s="88">
        <f t="shared" si="8"/>
        <v>35.299999999999997</v>
      </c>
      <c r="X48" s="88">
        <f t="shared" si="8"/>
        <v>2.4</v>
      </c>
      <c r="Y48" s="88">
        <f t="shared" si="8"/>
        <v>0</v>
      </c>
      <c r="Z48" s="89">
        <f t="shared" si="8"/>
        <v>0</v>
      </c>
      <c r="AA48" s="90">
        <f t="shared" si="7"/>
        <v>1384.7000000000003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135.44900000000001</v>
      </c>
      <c r="C51" s="88">
        <f t="shared" si="10"/>
        <v>131.78</v>
      </c>
      <c r="D51" s="88">
        <f t="shared" si="10"/>
        <v>130.70499999999998</v>
      </c>
      <c r="E51" s="88">
        <f t="shared" si="10"/>
        <v>137.08600000000001</v>
      </c>
      <c r="F51" s="88">
        <f t="shared" si="10"/>
        <v>126.5</v>
      </c>
      <c r="G51" s="88">
        <f t="shared" si="10"/>
        <v>114.14500000000001</v>
      </c>
      <c r="H51" s="88">
        <f t="shared" si="10"/>
        <v>112.52099999999999</v>
      </c>
      <c r="I51" s="88">
        <f t="shared" si="10"/>
        <v>166.666</v>
      </c>
      <c r="J51" s="88">
        <f t="shared" si="10"/>
        <v>103.858</v>
      </c>
      <c r="K51" s="88">
        <f t="shared" si="10"/>
        <v>94.944999999999993</v>
      </c>
      <c r="L51" s="88">
        <f t="shared" si="10"/>
        <v>206.89299999999997</v>
      </c>
      <c r="M51" s="88">
        <f t="shared" si="10"/>
        <v>233.12900000000002</v>
      </c>
      <c r="N51" s="88">
        <f t="shared" si="10"/>
        <v>62.553000000000004</v>
      </c>
      <c r="O51" s="88">
        <f t="shared" si="10"/>
        <v>55.838999999999999</v>
      </c>
      <c r="P51" s="88">
        <f t="shared" si="10"/>
        <v>43.167000000000002</v>
      </c>
      <c r="Q51" s="88">
        <f t="shared" si="10"/>
        <v>43.268000000000001</v>
      </c>
      <c r="R51" s="88">
        <f t="shared" si="10"/>
        <v>45.338000000000001</v>
      </c>
      <c r="S51" s="88">
        <f t="shared" si="10"/>
        <v>27.73</v>
      </c>
      <c r="T51" s="88">
        <f t="shared" si="10"/>
        <v>47.616999999999997</v>
      </c>
      <c r="U51" s="88">
        <f t="shared" si="10"/>
        <v>51.655000000000001</v>
      </c>
      <c r="V51" s="88">
        <f t="shared" si="10"/>
        <v>41.085000000000001</v>
      </c>
      <c r="W51" s="88">
        <f t="shared" si="10"/>
        <v>59.957999999999998</v>
      </c>
      <c r="X51" s="88">
        <f t="shared" si="10"/>
        <v>21.471999999999998</v>
      </c>
      <c r="Y51" s="88">
        <f t="shared" si="10"/>
        <v>21.207000000000001</v>
      </c>
      <c r="Z51" s="89">
        <f t="shared" si="10"/>
        <v>0</v>
      </c>
      <c r="AA51" s="104">
        <f>SUM(B51:Z51)</f>
        <v>2214.5659999999998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90.9</v>
      </c>
      <c r="C4" s="18">
        <v>84.5</v>
      </c>
      <c r="D4" s="18">
        <v>86.1</v>
      </c>
      <c r="E4" s="18">
        <v>93.9</v>
      </c>
      <c r="F4" s="18">
        <v>86.8</v>
      </c>
      <c r="G4" s="18">
        <v>80.900000000000006</v>
      </c>
      <c r="H4" s="18">
        <v>83.1</v>
      </c>
      <c r="I4" s="18">
        <v>138.80000000000001</v>
      </c>
      <c r="J4" s="18">
        <v>41.5</v>
      </c>
      <c r="K4" s="18">
        <v>24.5</v>
      </c>
      <c r="L4" s="18">
        <v>166.2</v>
      </c>
      <c r="M4" s="18">
        <v>225.9</v>
      </c>
      <c r="N4" s="18">
        <v>57.7</v>
      </c>
      <c r="O4" s="18">
        <v>51.4</v>
      </c>
      <c r="P4" s="18">
        <v>-2.2000000000000002</v>
      </c>
      <c r="Q4" s="18">
        <v>-12.4</v>
      </c>
      <c r="R4" s="18">
        <v>-32.1</v>
      </c>
      <c r="S4" s="18">
        <v>-13.3</v>
      </c>
      <c r="T4" s="18">
        <v>-25.2</v>
      </c>
      <c r="U4" s="18">
        <v>21.5</v>
      </c>
      <c r="V4" s="18">
        <v>13.3</v>
      </c>
      <c r="W4" s="18">
        <v>35.299999999999997</v>
      </c>
      <c r="X4" s="18">
        <v>2.4</v>
      </c>
      <c r="Y4" s="18">
        <v>-2.6</v>
      </c>
      <c r="Z4" s="19"/>
      <c r="AA4" s="111">
        <f>SUM(B4:Z4)</f>
        <v>1296.9000000000003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141.57</v>
      </c>
      <c r="C7" s="117">
        <v>132.19999999999999</v>
      </c>
      <c r="D7" s="117">
        <v>138</v>
      </c>
      <c r="E7" s="117">
        <v>124</v>
      </c>
      <c r="F7" s="117">
        <v>122</v>
      </c>
      <c r="G7" s="117">
        <v>121.5</v>
      </c>
      <c r="H7" s="117">
        <v>133.19999999999999</v>
      </c>
      <c r="I7" s="117">
        <v>135</v>
      </c>
      <c r="J7" s="117">
        <v>84</v>
      </c>
      <c r="K7" s="117">
        <v>84</v>
      </c>
      <c r="L7" s="117">
        <v>116.61</v>
      </c>
      <c r="M7" s="117">
        <v>115.06</v>
      </c>
      <c r="N7" s="117">
        <v>115</v>
      </c>
      <c r="O7" s="117">
        <v>114.05</v>
      </c>
      <c r="P7" s="117">
        <v>107.41</v>
      </c>
      <c r="Q7" s="117">
        <v>115</v>
      </c>
      <c r="R7" s="117">
        <v>140.30000000000001</v>
      </c>
      <c r="S7" s="117">
        <v>145.04</v>
      </c>
      <c r="T7" s="117">
        <v>155</v>
      </c>
      <c r="U7" s="117">
        <v>200.1</v>
      </c>
      <c r="V7" s="117">
        <v>190.99</v>
      </c>
      <c r="W7" s="117">
        <v>182.21</v>
      </c>
      <c r="X7" s="117">
        <v>160.85</v>
      </c>
      <c r="Y7" s="117">
        <v>152.18</v>
      </c>
      <c r="Z7" s="118"/>
      <c r="AA7" s="119">
        <f>IF(SUM(B7:Z7)&lt;&gt;0,AVERAGEIF(B7:Z7,"&lt;&gt;"""),"")</f>
        <v>134.38624999999999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>
        <v>2.2000000000000002</v>
      </c>
      <c r="Q15" s="133">
        <v>12.4</v>
      </c>
      <c r="R15" s="133">
        <v>32.1</v>
      </c>
      <c r="S15" s="133">
        <v>13.3</v>
      </c>
      <c r="T15" s="133">
        <v>25.2</v>
      </c>
      <c r="U15" s="133"/>
      <c r="V15" s="133"/>
      <c r="W15" s="133"/>
      <c r="X15" s="133"/>
      <c r="Y15" s="133">
        <v>2.6</v>
      </c>
      <c r="Z15" s="131"/>
      <c r="AA15" s="132">
        <f t="shared" si="0"/>
        <v>87.8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2.2000000000000002</v>
      </c>
      <c r="Q16" s="135">
        <f t="shared" si="1"/>
        <v>12.4</v>
      </c>
      <c r="R16" s="135">
        <f t="shared" si="1"/>
        <v>32.1</v>
      </c>
      <c r="S16" s="135">
        <f t="shared" si="1"/>
        <v>13.3</v>
      </c>
      <c r="T16" s="135">
        <f t="shared" si="1"/>
        <v>25.2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2.6</v>
      </c>
      <c r="Z16" s="136" t="str">
        <f t="shared" si="1"/>
        <v/>
      </c>
      <c r="AA16" s="90">
        <f t="shared" si="0"/>
        <v>87.8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90.9</v>
      </c>
      <c r="C23" s="133">
        <v>84.5</v>
      </c>
      <c r="D23" s="133">
        <v>86.1</v>
      </c>
      <c r="E23" s="133">
        <v>93.9</v>
      </c>
      <c r="F23" s="133">
        <v>86.8</v>
      </c>
      <c r="G23" s="133">
        <v>80.900000000000006</v>
      </c>
      <c r="H23" s="133">
        <v>83.1</v>
      </c>
      <c r="I23" s="133">
        <v>138.80000000000001</v>
      </c>
      <c r="J23" s="133">
        <v>41.5</v>
      </c>
      <c r="K23" s="133">
        <v>24.5</v>
      </c>
      <c r="L23" s="133">
        <v>166.2</v>
      </c>
      <c r="M23" s="133">
        <v>225.9</v>
      </c>
      <c r="N23" s="133">
        <v>57.7</v>
      </c>
      <c r="O23" s="133">
        <v>51.4</v>
      </c>
      <c r="P23" s="133"/>
      <c r="Q23" s="133"/>
      <c r="R23" s="133"/>
      <c r="S23" s="133"/>
      <c r="T23" s="133"/>
      <c r="U23" s="133">
        <v>21.5</v>
      </c>
      <c r="V23" s="133">
        <v>13.3</v>
      </c>
      <c r="W23" s="133">
        <v>35.299999999999997</v>
      </c>
      <c r="X23" s="133">
        <v>2.4</v>
      </c>
      <c r="Y23" s="133"/>
      <c r="Z23" s="131"/>
      <c r="AA23" s="132">
        <f t="shared" si="2"/>
        <v>1384.7000000000003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90.9</v>
      </c>
      <c r="C24" s="135">
        <f t="shared" si="3"/>
        <v>84.5</v>
      </c>
      <c r="D24" s="135">
        <f t="shared" si="3"/>
        <v>86.1</v>
      </c>
      <c r="E24" s="135">
        <f t="shared" si="3"/>
        <v>93.9</v>
      </c>
      <c r="F24" s="135">
        <f t="shared" si="3"/>
        <v>86.8</v>
      </c>
      <c r="G24" s="135">
        <f t="shared" si="3"/>
        <v>80.900000000000006</v>
      </c>
      <c r="H24" s="135">
        <f t="shared" si="3"/>
        <v>83.1</v>
      </c>
      <c r="I24" s="135">
        <f t="shared" si="3"/>
        <v>138.80000000000001</v>
      </c>
      <c r="J24" s="135">
        <f t="shared" si="3"/>
        <v>41.5</v>
      </c>
      <c r="K24" s="135">
        <f t="shared" si="3"/>
        <v>24.5</v>
      </c>
      <c r="L24" s="135">
        <f t="shared" si="3"/>
        <v>166.2</v>
      </c>
      <c r="M24" s="135">
        <f t="shared" si="3"/>
        <v>225.9</v>
      </c>
      <c r="N24" s="135">
        <f t="shared" si="3"/>
        <v>57.7</v>
      </c>
      <c r="O24" s="135">
        <f t="shared" si="3"/>
        <v>51.4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21.5</v>
      </c>
      <c r="V24" s="135">
        <f t="shared" si="3"/>
        <v>13.3</v>
      </c>
      <c r="W24" s="135">
        <f t="shared" si="3"/>
        <v>35.299999999999997</v>
      </c>
      <c r="X24" s="135">
        <f t="shared" si="3"/>
        <v>2.4</v>
      </c>
      <c r="Y24" s="135">
        <f t="shared" si="3"/>
        <v>0</v>
      </c>
      <c r="Z24" s="136" t="str">
        <f t="shared" si="3"/>
        <v/>
      </c>
      <c r="AA24" s="90">
        <f t="shared" si="2"/>
        <v>1384.7000000000003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10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2023-02-18T21:20:45Z</dcterms:created>
  <dcterms:modified xsi:type="dcterms:W3CDTF">2023-02-18T21:20:48Z</dcterms:modified>
</cp:coreProperties>
</file>