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<sst xmlns="http://schemas.openxmlformats.org/spreadsheetml/2006/main" count="117" uniqueCount="53">
  <si>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17/02/2023 23:54:36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</si>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</sst>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7.718</c:v>
                </c:pt>
                <c:pt idx="18">
                  <c:v>46.067999999999998</c:v>
                </c:pt>
                <c:pt idx="19">
                  <c:v>19.916</c:v>
                </c:pt>
                <c:pt idx="20">
                  <c:v>3.2389999999999999</c:v>
                </c:pt>
                <c:pt idx="21">
                  <c:v>13.268000000000001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</c:v>
                </c:pt>
                <c:pt idx="17">
                  <c:v>22.7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8.6999999999999993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69.851000000000013</c:v>
                </c:pt>
                <c:pt idx="1">
                  <c:v>55.668999999999997</c:v>
                </c:pt>
                <c:pt idx="2">
                  <c:v>54.178999999999995</c:v>
                </c:pt>
                <c:pt idx="3">
                  <c:v>56.544999999999995</c:v>
                </c:pt>
                <c:pt idx="4">
                  <c:v>55.994000000000007</c:v>
                </c:pt>
                <c:pt idx="5">
                  <c:v>58.468999999999994</c:v>
                </c:pt>
                <c:pt idx="6">
                  <c:v>77.040999999999983</c:v>
                </c:pt>
                <c:pt idx="7">
                  <c:v>121.45</c:v>
                </c:pt>
                <c:pt idx="8">
                  <c:v>85.332999999999998</c:v>
                </c:pt>
                <c:pt idx="9">
                  <c:v>69.113</c:v>
                </c:pt>
                <c:pt idx="10">
                  <c:v>53.938000000000002</c:v>
                </c:pt>
                <c:pt idx="11">
                  <c:v>49.767000000000003</c:v>
                </c:pt>
                <c:pt idx="12">
                  <c:v>14.27</c:v>
                </c:pt>
                <c:pt idx="13">
                  <c:v>9.870000000000001</c:v>
                </c:pt>
                <c:pt idx="14">
                  <c:v>27.884</c:v>
                </c:pt>
                <c:pt idx="15">
                  <c:v>30.745000000000005</c:v>
                </c:pt>
                <c:pt idx="16">
                  <c:v>12.770000000000001</c:v>
                </c:pt>
                <c:pt idx="17">
                  <c:v>8.5820000000000007</c:v>
                </c:pt>
                <c:pt idx="18">
                  <c:v>8.4640000000000004</c:v>
                </c:pt>
                <c:pt idx="19">
                  <c:v>14.687000000000001</c:v>
                </c:pt>
                <c:pt idx="20">
                  <c:v>12.434999999999999</c:v>
                </c:pt>
                <c:pt idx="21">
                  <c:v>8.577</c:v>
                </c:pt>
                <c:pt idx="22">
                  <c:v>6.0360000000000005</c:v>
                </c:pt>
                <c:pt idx="23">
                  <c:v>7.6420000000000003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176072"/>
        <c:axId val="392176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94.27300000000001</c:v>
                </c:pt>
                <c:pt idx="1">
                  <c:v>64.708000000000013</c:v>
                </c:pt>
                <c:pt idx="2">
                  <c:v>56.565000000000005</c:v>
                </c:pt>
                <c:pt idx="3">
                  <c:v>79.004999999999995</c:v>
                </c:pt>
                <c:pt idx="4">
                  <c:v>86.83</c:v>
                </c:pt>
                <c:pt idx="5">
                  <c:v>83.798999999999992</c:v>
                </c:pt>
                <c:pt idx="6">
                  <c:v>77.047999999999988</c:v>
                </c:pt>
                <c:pt idx="7">
                  <c:v>169.47500000000002</c:v>
                </c:pt>
                <c:pt idx="8">
                  <c:v>87.786999999999992</c:v>
                </c:pt>
                <c:pt idx="9">
                  <c:v>70.920999999999978</c:v>
                </c:pt>
                <c:pt idx="10">
                  <c:v>54.030999999999999</c:v>
                </c:pt>
                <c:pt idx="11">
                  <c:v>49.883999999999993</c:v>
                </c:pt>
                <c:pt idx="12">
                  <c:v>47.154000000000003</c:v>
                </c:pt>
                <c:pt idx="13">
                  <c:v>40.730000000000004</c:v>
                </c:pt>
                <c:pt idx="14">
                  <c:v>39.944000000000003</c:v>
                </c:pt>
                <c:pt idx="15">
                  <c:v>30.797000000000001</c:v>
                </c:pt>
                <c:pt idx="16">
                  <c:v>15.711000000000002</c:v>
                </c:pt>
                <c:pt idx="17">
                  <c:v>39</c:v>
                </c:pt>
                <c:pt idx="18">
                  <c:v>103.889</c:v>
                </c:pt>
                <c:pt idx="19">
                  <c:v>85.86</c:v>
                </c:pt>
                <c:pt idx="20">
                  <c:v>69.158000000000001</c:v>
                </c:pt>
                <c:pt idx="21">
                  <c:v>43.956999999999994</c:v>
                </c:pt>
                <c:pt idx="22">
                  <c:v>23.556000000000001</c:v>
                </c:pt>
                <c:pt idx="23">
                  <c:v>35.306000000000004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76072"/>
        <c:axId val="392176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</c:v>
                </c:pt>
                <c:pt idx="1">
                  <c:v>153.76</c:v>
                </c:pt>
                <c:pt idx="2">
                  <c:v>145.07</c:v>
                </c:pt>
                <c:pt idx="3">
                  <c:v>149.97999999999999</c:v>
                </c:pt>
                <c:pt idx="4">
                  <c:v>149.96</c:v>
                </c:pt>
                <c:pt idx="5">
                  <c:v>150.38</c:v>
                </c:pt>
                <c:pt idx="6">
                  <c:v>154.49</c:v>
                </c:pt>
                <c:pt idx="7">
                  <c:v>184.91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41.03</c:v>
                </c:pt>
                <c:pt idx="13">
                  <c:v>27.7</c:v>
                </c:pt>
                <c:pt idx="14">
                  <c:v>84</c:v>
                </c:pt>
                <c:pt idx="15">
                  <c:v>94.07</c:v>
                </c:pt>
                <c:pt idx="16">
                  <c:v>142</c:v>
                </c:pt>
                <c:pt idx="17">
                  <c:v>160</c:v>
                </c:pt>
                <c:pt idx="18">
                  <c:v>201.51</c:v>
                </c:pt>
                <c:pt idx="19">
                  <c:v>215</c:v>
                </c:pt>
                <c:pt idx="20">
                  <c:v>185.8</c:v>
                </c:pt>
                <c:pt idx="21">
                  <c:v>159</c:v>
                </c:pt>
                <c:pt idx="22">
                  <c:v>149.5</c:v>
                </c:pt>
                <c:pt idx="23">
                  <c:v>141.97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77248"/>
        <c:axId val="392176856"/>
      </c:lineChart>
      <c:catAx>
        <c:axId val="392176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176464"/>
        <c:crosses val="autoZero"/>
        <c:auto val="1"/>
        <c:lblAlgn val="ctr"/>
        <c:lblOffset val="100"/>
        <c:noMultiLvlLbl val="0"/>
      </c:catAx>
      <c:valAx>
        <c:axId val="39217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176072"/>
        <c:crosses val="autoZero"/>
        <c:crossBetween val="between"/>
      </c:valAx>
      <c:valAx>
        <c:axId val="392176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177248"/>
        <c:crosses val="max"/>
        <c:crossBetween val="between"/>
      </c:valAx>
      <c:catAx>
        <c:axId val="392177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176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94.318000000000012</v>
      </c>
      <c r="C4" s="18">
        <v>64.692999999999998</v>
      </c>
      <c r="D4" s="18">
        <v>56.578999999999994</v>
      </c>
      <c r="E4" s="18">
        <v>78.997</v>
      </c>
      <c r="F4" s="18">
        <v>86.854000000000013</v>
      </c>
      <c r="G4" s="18">
        <v>83.787000000000006</v>
      </c>
      <c r="H4" s="18">
        <v>77.040999999999983</v>
      </c>
      <c r="I4" s="18">
        <v>169.46600000000001</v>
      </c>
      <c r="J4" s="18">
        <v>87.786999999999992</v>
      </c>
      <c r="K4" s="18">
        <v>70.920999999999992</v>
      </c>
      <c r="L4" s="18">
        <v>54.030999999999992</v>
      </c>
      <c r="M4" s="18">
        <v>49.884000000000007</v>
      </c>
      <c r="N4" s="18">
        <v>47.153999999999996</v>
      </c>
      <c r="O4" s="18">
        <v>40.729999999999997</v>
      </c>
      <c r="P4" s="18">
        <v>39.943999999999988</v>
      </c>
      <c r="Q4" s="18">
        <v>30.797000000000004</v>
      </c>
      <c r="R4" s="18">
        <v>15.662999999999998</v>
      </c>
      <c r="S4" s="18">
        <v>38.999999999999993</v>
      </c>
      <c r="T4" s="18">
        <v>103.893</v>
      </c>
      <c r="U4" s="18">
        <v>85.88900000000001</v>
      </c>
      <c r="V4" s="18">
        <v>69.140999999999991</v>
      </c>
      <c r="W4" s="18">
        <v>43.923000000000002</v>
      </c>
      <c r="X4" s="18">
        <v>23.546999999999997</v>
      </c>
      <c r="Y4" s="18">
        <v>35.300000000000004</v>
      </c>
      <c r="Z4" s="19"/>
      <c r="AA4" s="20">
        <f>SUM(B4:Z4)</f>
        <v>1549.3389999999999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</v>
      </c>
      <c r="C7" s="28">
        <v>153.76</v>
      </c>
      <c r="D7" s="28">
        <v>145.07</v>
      </c>
      <c r="E7" s="28">
        <v>149.97999999999999</v>
      </c>
      <c r="F7" s="28">
        <v>149.96</v>
      </c>
      <c r="G7" s="28">
        <v>150.38</v>
      </c>
      <c r="H7" s="28">
        <v>154.49</v>
      </c>
      <c r="I7" s="28">
        <v>184.91</v>
      </c>
      <c r="J7" s="28">
        <v>84</v>
      </c>
      <c r="K7" s="28">
        <v>84</v>
      </c>
      <c r="L7" s="28">
        <v>84</v>
      </c>
      <c r="M7" s="28">
        <v>84</v>
      </c>
      <c r="N7" s="28">
        <v>41.03</v>
      </c>
      <c r="O7" s="28">
        <v>27.7</v>
      </c>
      <c r="P7" s="28">
        <v>84</v>
      </c>
      <c r="Q7" s="28">
        <v>94.07</v>
      </c>
      <c r="R7" s="28">
        <v>142</v>
      </c>
      <c r="S7" s="28">
        <v>160</v>
      </c>
      <c r="T7" s="28">
        <v>201.51</v>
      </c>
      <c r="U7" s="28">
        <v>215</v>
      </c>
      <c r="V7" s="28">
        <v>185.8</v>
      </c>
      <c r="W7" s="28">
        <v>159</v>
      </c>
      <c r="X7" s="28">
        <v>149.5</v>
      </c>
      <c r="Y7" s="28">
        <v>141.97</v>
      </c>
      <c r="Z7" s="29"/>
      <c r="AA7" s="30">
        <f>IF(SUM(B7:Z7)&lt;&gt;0,AVERAGEIF(B7:Z7,"&lt;&gt;"""),"")</f>
        <v>132.75541666666666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7.718</v>
      </c>
      <c r="T12" s="52">
        <v>46.067999999999998</v>
      </c>
      <c r="U12" s="52">
        <v>19.916</v>
      </c>
      <c r="V12" s="52">
        <v>3.2389999999999999</v>
      </c>
      <c r="W12" s="52">
        <v>13.268000000000001</v>
      </c>
      <c r="X12" s="52"/>
      <c r="Y12" s="52"/>
      <c r="Z12" s="53"/>
      <c r="AA12" s="54">
        <f t="shared" si="0"/>
        <v>90.209000000000003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69.851000000000013</v>
      </c>
      <c r="C14" s="57">
        <v>55.668999999999997</v>
      </c>
      <c r="D14" s="57">
        <v>54.178999999999995</v>
      </c>
      <c r="E14" s="57">
        <v>56.544999999999995</v>
      </c>
      <c r="F14" s="57">
        <v>55.994000000000007</v>
      </c>
      <c r="G14" s="57">
        <v>58.468999999999994</v>
      </c>
      <c r="H14" s="57">
        <v>77.040999999999983</v>
      </c>
      <c r="I14" s="57">
        <v>121.45</v>
      </c>
      <c r="J14" s="57">
        <v>85.332999999999998</v>
      </c>
      <c r="K14" s="57">
        <v>69.113</v>
      </c>
      <c r="L14" s="57">
        <v>53.938000000000002</v>
      </c>
      <c r="M14" s="57">
        <v>49.767000000000003</v>
      </c>
      <c r="N14" s="57">
        <v>14.27</v>
      </c>
      <c r="O14" s="57">
        <v>9.870000000000001</v>
      </c>
      <c r="P14" s="57">
        <v>27.884</v>
      </c>
      <c r="Q14" s="57">
        <v>30.745000000000005</v>
      </c>
      <c r="R14" s="57">
        <v>12.770000000000001</v>
      </c>
      <c r="S14" s="57">
        <v>8.5820000000000007</v>
      </c>
      <c r="T14" s="57">
        <v>8.4640000000000004</v>
      </c>
      <c r="U14" s="57">
        <v>14.687000000000001</v>
      </c>
      <c r="V14" s="57">
        <v>12.434999999999999</v>
      </c>
      <c r="W14" s="57">
        <v>8.577</v>
      </c>
      <c r="X14" s="57">
        <v>6.0360000000000005</v>
      </c>
      <c r="Y14" s="57">
        <v>7.6420000000000003</v>
      </c>
      <c r="Z14" s="58"/>
      <c r="AA14" s="59">
        <f t="shared" si="0"/>
        <v>969.31100000000004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69.851000000000013</v>
      </c>
      <c r="C16" s="62">
        <f t="shared" ref="C16:Z16" si="1">IF(LEN(C$2)&gt;0,SUM(C10:C15),"")</f>
        <v>55.668999999999997</v>
      </c>
      <c r="D16" s="62">
        <f t="shared" si="1"/>
        <v>54.178999999999995</v>
      </c>
      <c r="E16" s="62">
        <f t="shared" si="1"/>
        <v>56.544999999999995</v>
      </c>
      <c r="F16" s="62">
        <f t="shared" si="1"/>
        <v>55.994000000000007</v>
      </c>
      <c r="G16" s="62">
        <f t="shared" si="1"/>
        <v>58.468999999999994</v>
      </c>
      <c r="H16" s="62">
        <f t="shared" si="1"/>
        <v>77.040999999999983</v>
      </c>
      <c r="I16" s="62">
        <f t="shared" si="1"/>
        <v>121.45</v>
      </c>
      <c r="J16" s="62">
        <f t="shared" si="1"/>
        <v>85.332999999999998</v>
      </c>
      <c r="K16" s="62">
        <f t="shared" si="1"/>
        <v>69.113</v>
      </c>
      <c r="L16" s="62">
        <f t="shared" si="1"/>
        <v>53.938000000000002</v>
      </c>
      <c r="M16" s="62">
        <f t="shared" si="1"/>
        <v>49.767000000000003</v>
      </c>
      <c r="N16" s="62">
        <f t="shared" si="1"/>
        <v>14.27</v>
      </c>
      <c r="O16" s="62">
        <f t="shared" si="1"/>
        <v>9.870000000000001</v>
      </c>
      <c r="P16" s="62">
        <f t="shared" si="1"/>
        <v>27.884</v>
      </c>
      <c r="Q16" s="62">
        <f t="shared" si="1"/>
        <v>30.745000000000005</v>
      </c>
      <c r="R16" s="62">
        <f t="shared" si="1"/>
        <v>12.770000000000001</v>
      </c>
      <c r="S16" s="62">
        <f t="shared" si="1"/>
        <v>16.3</v>
      </c>
      <c r="T16" s="62">
        <f t="shared" si="1"/>
        <v>54.531999999999996</v>
      </c>
      <c r="U16" s="62">
        <f t="shared" si="1"/>
        <v>34.603000000000002</v>
      </c>
      <c r="V16" s="62">
        <f t="shared" si="1"/>
        <v>15.673999999999999</v>
      </c>
      <c r="W16" s="62">
        <f t="shared" si="1"/>
        <v>21.844999999999999</v>
      </c>
      <c r="X16" s="62">
        <f t="shared" si="1"/>
        <v>6.0360000000000005</v>
      </c>
      <c r="Y16" s="62">
        <f t="shared" si="1"/>
        <v>7.6420000000000003</v>
      </c>
      <c r="Z16" s="63" t="str">
        <f t="shared" si="1"/>
        <v/>
      </c>
      <c r="AA16" s="64">
        <f>SUM(AA10:AA15)</f>
        <v>1059.52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4.2000000000000003E-2</v>
      </c>
      <c r="J20" s="77">
        <v>9.1999999999999998E-2</v>
      </c>
      <c r="K20" s="77">
        <v>7.5999999999999998E-2</v>
      </c>
      <c r="L20" s="77">
        <v>3.6999999999999998E-2</v>
      </c>
      <c r="M20" s="77">
        <v>9.7000000000000003E-2</v>
      </c>
      <c r="N20" s="77">
        <v>7.2999999999999995E-2</v>
      </c>
      <c r="O20" s="77">
        <v>9.8000000000000004E-2</v>
      </c>
      <c r="P20" s="77">
        <v>0.04</v>
      </c>
      <c r="Q20" s="77">
        <v>5.1999999999999998E-2</v>
      </c>
      <c r="R20" s="77">
        <v>2.4E-2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0.63100000000000012</v>
      </c>
    </row>
    <row r="21" spans="1:27" ht="24.95" customHeight="1" x14ac:dyDescent="0.2">
      <c r="A21" s="75" t="s">
        <v>16</v>
      </c>
      <c r="B21" s="80">
        <v>24.466999999999999</v>
      </c>
      <c r="C21" s="81">
        <v>9.0239999999999991</v>
      </c>
      <c r="D21" s="81"/>
      <c r="E21" s="81">
        <v>22.452000000000002</v>
      </c>
      <c r="F21" s="81">
        <v>30.86</v>
      </c>
      <c r="G21" s="81">
        <v>25.318000000000001</v>
      </c>
      <c r="H21" s="81"/>
      <c r="I21" s="81">
        <v>47.973999999999997</v>
      </c>
      <c r="J21" s="81">
        <v>2.3620000000000001</v>
      </c>
      <c r="K21" s="81">
        <v>1.732</v>
      </c>
      <c r="L21" s="81">
        <v>5.6000000000000001E-2</v>
      </c>
      <c r="M21" s="81">
        <v>0.02</v>
      </c>
      <c r="N21" s="81">
        <v>32.811</v>
      </c>
      <c r="O21" s="81">
        <v>30.762</v>
      </c>
      <c r="P21" s="81">
        <v>12.02</v>
      </c>
      <c r="Q21" s="81"/>
      <c r="R21" s="81">
        <v>2.569</v>
      </c>
      <c r="S21" s="81"/>
      <c r="T21" s="81">
        <v>49.360999999999997</v>
      </c>
      <c r="U21" s="81">
        <v>51.286000000000001</v>
      </c>
      <c r="V21" s="81">
        <v>53.466999999999999</v>
      </c>
      <c r="W21" s="81">
        <v>22.077999999999999</v>
      </c>
      <c r="X21" s="81">
        <v>8.8109999999999999</v>
      </c>
      <c r="Y21" s="81">
        <v>27.658000000000001</v>
      </c>
      <c r="Z21" s="78"/>
      <c r="AA21" s="79">
        <f t="shared" si="2"/>
        <v>455.08799999999997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24.466999999999999</v>
      </c>
      <c r="C25" s="88">
        <f t="shared" ref="C25:Z25" si="3">IF(LEN(C$2)&gt;0,SUM(C19:C24),"")</f>
        <v>9.0239999999999991</v>
      </c>
      <c r="D25" s="88">
        <f t="shared" si="3"/>
        <v>0</v>
      </c>
      <c r="E25" s="88">
        <f t="shared" si="3"/>
        <v>22.452000000000002</v>
      </c>
      <c r="F25" s="88">
        <f t="shared" si="3"/>
        <v>30.86</v>
      </c>
      <c r="G25" s="88">
        <f t="shared" si="3"/>
        <v>25.318000000000001</v>
      </c>
      <c r="H25" s="88">
        <f t="shared" si="3"/>
        <v>0</v>
      </c>
      <c r="I25" s="88">
        <f t="shared" si="3"/>
        <v>48.015999999999998</v>
      </c>
      <c r="J25" s="88">
        <f t="shared" si="3"/>
        <v>2.4540000000000002</v>
      </c>
      <c r="K25" s="88">
        <f t="shared" si="3"/>
        <v>1.8080000000000001</v>
      </c>
      <c r="L25" s="88">
        <f t="shared" si="3"/>
        <v>9.2999999999999999E-2</v>
      </c>
      <c r="M25" s="88">
        <f t="shared" si="3"/>
        <v>0.11700000000000001</v>
      </c>
      <c r="N25" s="88">
        <f t="shared" si="3"/>
        <v>32.884</v>
      </c>
      <c r="O25" s="88">
        <f t="shared" si="3"/>
        <v>30.86</v>
      </c>
      <c r="P25" s="88">
        <f t="shared" si="3"/>
        <v>12.059999999999999</v>
      </c>
      <c r="Q25" s="88">
        <f t="shared" si="3"/>
        <v>5.1999999999999998E-2</v>
      </c>
      <c r="R25" s="88">
        <f t="shared" si="3"/>
        <v>2.593</v>
      </c>
      <c r="S25" s="88">
        <f t="shared" si="3"/>
        <v>0</v>
      </c>
      <c r="T25" s="88">
        <f t="shared" si="3"/>
        <v>49.360999999999997</v>
      </c>
      <c r="U25" s="88">
        <f t="shared" si="3"/>
        <v>51.286000000000001</v>
      </c>
      <c r="V25" s="88">
        <f t="shared" si="3"/>
        <v>53.466999999999999</v>
      </c>
      <c r="W25" s="88">
        <f t="shared" si="3"/>
        <v>22.077999999999999</v>
      </c>
      <c r="X25" s="88">
        <f t="shared" si="3"/>
        <v>8.8109999999999999</v>
      </c>
      <c r="Y25" s="88">
        <f t="shared" si="3"/>
        <v>27.658000000000001</v>
      </c>
      <c r="Z25" s="89" t="str">
        <f t="shared" si="3"/>
        <v/>
      </c>
      <c r="AA25" s="90">
        <f>SUM(AA19:AA24)</f>
        <v>455.71899999999994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94.317999999999998</v>
      </c>
      <c r="C29" s="77">
        <v>64.692999999999998</v>
      </c>
      <c r="D29" s="77">
        <v>54.179000000000002</v>
      </c>
      <c r="E29" s="77">
        <v>78.997</v>
      </c>
      <c r="F29" s="77">
        <v>86.853999999999999</v>
      </c>
      <c r="G29" s="77">
        <v>83.787000000000006</v>
      </c>
      <c r="H29" s="77">
        <v>77.040999999999997</v>
      </c>
      <c r="I29" s="77">
        <v>169.46600000000001</v>
      </c>
      <c r="J29" s="77">
        <v>87.787000000000006</v>
      </c>
      <c r="K29" s="77">
        <v>70.921000000000006</v>
      </c>
      <c r="L29" s="77">
        <v>54.030999999999999</v>
      </c>
      <c r="M29" s="77">
        <v>49.884</v>
      </c>
      <c r="N29" s="77">
        <v>47.154000000000003</v>
      </c>
      <c r="O29" s="77">
        <v>40.729999999999997</v>
      </c>
      <c r="P29" s="77">
        <v>39.944000000000003</v>
      </c>
      <c r="Q29" s="77">
        <v>30.797000000000001</v>
      </c>
      <c r="R29" s="77">
        <v>15.363</v>
      </c>
      <c r="S29" s="77">
        <v>16.3</v>
      </c>
      <c r="T29" s="77">
        <v>103.893</v>
      </c>
      <c r="U29" s="77">
        <v>85.888999999999996</v>
      </c>
      <c r="V29" s="77">
        <v>69.141000000000005</v>
      </c>
      <c r="W29" s="77">
        <v>43.923000000000002</v>
      </c>
      <c r="X29" s="77">
        <v>14.847</v>
      </c>
      <c r="Y29" s="77">
        <v>35.299999999999997</v>
      </c>
      <c r="Z29" s="78"/>
      <c r="AA29" s="79">
        <f>SUM(B29:Z29)</f>
        <v>1515.2389999999998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94.317999999999998</v>
      </c>
      <c r="C31" s="62">
        <f t="shared" ref="C31:Z31" si="4">IF(LEN(C$2)&gt;0,SUM(C28:C30),"")</f>
        <v>64.692999999999998</v>
      </c>
      <c r="D31" s="62">
        <f t="shared" si="4"/>
        <v>54.179000000000002</v>
      </c>
      <c r="E31" s="62">
        <f t="shared" si="4"/>
        <v>78.997</v>
      </c>
      <c r="F31" s="62">
        <f t="shared" si="4"/>
        <v>86.853999999999999</v>
      </c>
      <c r="G31" s="62">
        <f t="shared" si="4"/>
        <v>83.787000000000006</v>
      </c>
      <c r="H31" s="62">
        <f t="shared" si="4"/>
        <v>77.040999999999997</v>
      </c>
      <c r="I31" s="62">
        <f t="shared" si="4"/>
        <v>169.46600000000001</v>
      </c>
      <c r="J31" s="62">
        <f t="shared" si="4"/>
        <v>87.787000000000006</v>
      </c>
      <c r="K31" s="62">
        <f t="shared" si="4"/>
        <v>70.921000000000006</v>
      </c>
      <c r="L31" s="62">
        <f t="shared" si="4"/>
        <v>54.030999999999999</v>
      </c>
      <c r="M31" s="62">
        <f t="shared" si="4"/>
        <v>49.884</v>
      </c>
      <c r="N31" s="62">
        <f t="shared" si="4"/>
        <v>47.154000000000003</v>
      </c>
      <c r="O31" s="62">
        <f t="shared" si="4"/>
        <v>40.729999999999997</v>
      </c>
      <c r="P31" s="62">
        <f t="shared" si="4"/>
        <v>39.944000000000003</v>
      </c>
      <c r="Q31" s="62">
        <f t="shared" si="4"/>
        <v>30.797000000000001</v>
      </c>
      <c r="R31" s="62">
        <f t="shared" si="4"/>
        <v>15.363</v>
      </c>
      <c r="S31" s="62">
        <f t="shared" si="4"/>
        <v>16.3</v>
      </c>
      <c r="T31" s="62">
        <f t="shared" si="4"/>
        <v>103.893</v>
      </c>
      <c r="U31" s="62">
        <f t="shared" si="4"/>
        <v>85.888999999999996</v>
      </c>
      <c r="V31" s="62">
        <f t="shared" si="4"/>
        <v>69.141000000000005</v>
      </c>
      <c r="W31" s="62">
        <f t="shared" si="4"/>
        <v>43.923000000000002</v>
      </c>
      <c r="X31" s="62">
        <f t="shared" si="4"/>
        <v>14.847</v>
      </c>
      <c r="Y31" s="62">
        <f t="shared" si="4"/>
        <v>35.299999999999997</v>
      </c>
      <c r="Z31" s="63" t="str">
        <f t="shared" si="4"/>
        <v/>
      </c>
      <c r="AA31" s="64">
        <f>SUM(AA28:AA30)</f>
        <v>1515.2389999999998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0.3</v>
      </c>
      <c r="S38" s="99">
        <v>22.7</v>
      </c>
      <c r="T38" s="99"/>
      <c r="U38" s="99"/>
      <c r="V38" s="99"/>
      <c r="W38" s="99"/>
      <c r="X38" s="99">
        <v>8.6999999999999993</v>
      </c>
      <c r="Y38" s="99"/>
      <c r="Z38" s="100"/>
      <c r="AA38" s="79">
        <f t="shared" si="5"/>
        <v>34.099999999999994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0.3</v>
      </c>
      <c r="S39" s="88">
        <f t="shared" si="6"/>
        <v>22.7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8.6999999999999993</v>
      </c>
      <c r="Y39" s="88">
        <f t="shared" si="6"/>
        <v>0</v>
      </c>
      <c r="Z39" s="89" t="str">
        <f t="shared" si="6"/>
        <v/>
      </c>
      <c r="AA39" s="90">
        <f t="shared" si="5"/>
        <v>34.099999999999994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0.3</v>
      </c>
      <c r="S46" s="99">
        <v>22.7</v>
      </c>
      <c r="T46" s="99"/>
      <c r="U46" s="99"/>
      <c r="V46" s="99"/>
      <c r="W46" s="99"/>
      <c r="X46" s="99">
        <v>8.6999999999999993</v>
      </c>
      <c r="Y46" s="99"/>
      <c r="Z46" s="100"/>
      <c r="AA46" s="79">
        <f t="shared" si="7"/>
        <v>34.099999999999994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0.3</v>
      </c>
      <c r="S48" s="88">
        <f t="shared" si="8"/>
        <v>22.7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8.6999999999999993</v>
      </c>
      <c r="Y48" s="88">
        <f t="shared" si="8"/>
        <v>0</v>
      </c>
      <c r="Z48" s="89" t="str">
        <f t="shared" si="8"/>
        <v/>
      </c>
      <c r="AA48" s="90">
        <f t="shared" si="7"/>
        <v>34.099999999999994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94.318000000000012</v>
      </c>
      <c r="C51" s="88">
        <f t="shared" si="10"/>
        <v>64.692999999999998</v>
      </c>
      <c r="D51" s="88">
        <f t="shared" si="10"/>
        <v>56.578999999999994</v>
      </c>
      <c r="E51" s="88">
        <f t="shared" si="10"/>
        <v>78.997</v>
      </c>
      <c r="F51" s="88">
        <f t="shared" si="10"/>
        <v>86.854000000000013</v>
      </c>
      <c r="G51" s="88">
        <f t="shared" si="10"/>
        <v>83.786999999999992</v>
      </c>
      <c r="H51" s="88">
        <f t="shared" si="10"/>
        <v>77.040999999999983</v>
      </c>
      <c r="I51" s="88">
        <f t="shared" si="10"/>
        <v>169.46600000000001</v>
      </c>
      <c r="J51" s="88">
        <f t="shared" si="10"/>
        <v>87.786999999999992</v>
      </c>
      <c r="K51" s="88">
        <f t="shared" si="10"/>
        <v>70.921000000000006</v>
      </c>
      <c r="L51" s="88">
        <f t="shared" si="10"/>
        <v>54.031000000000006</v>
      </c>
      <c r="M51" s="88">
        <f t="shared" si="10"/>
        <v>49.884</v>
      </c>
      <c r="N51" s="88">
        <f t="shared" si="10"/>
        <v>47.153999999999996</v>
      </c>
      <c r="O51" s="88">
        <f t="shared" si="10"/>
        <v>40.730000000000004</v>
      </c>
      <c r="P51" s="88">
        <f t="shared" si="10"/>
        <v>39.944000000000003</v>
      </c>
      <c r="Q51" s="88">
        <f t="shared" si="10"/>
        <v>30.797000000000004</v>
      </c>
      <c r="R51" s="88">
        <f t="shared" si="10"/>
        <v>15.663000000000002</v>
      </c>
      <c r="S51" s="88">
        <f t="shared" si="10"/>
        <v>39</v>
      </c>
      <c r="T51" s="88">
        <f t="shared" si="10"/>
        <v>103.893</v>
      </c>
      <c r="U51" s="88">
        <f t="shared" si="10"/>
        <v>85.88900000000001</v>
      </c>
      <c r="V51" s="88">
        <f t="shared" si="10"/>
        <v>69.140999999999991</v>
      </c>
      <c r="W51" s="88">
        <f t="shared" si="10"/>
        <v>43.923000000000002</v>
      </c>
      <c r="X51" s="88">
        <f t="shared" si="10"/>
        <v>23.547000000000001</v>
      </c>
      <c r="Y51" s="88">
        <f t="shared" si="10"/>
        <v>35.300000000000004</v>
      </c>
      <c r="Z51" s="89" t="str">
        <f t="shared" si="10"/>
        <v/>
      </c>
      <c r="AA51" s="104">
        <f>SUM(B51:Z51)</f>
        <v>1549.3390000000004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94.27300000000001</v>
      </c>
      <c r="C4" s="18">
        <v>64.708000000000013</v>
      </c>
      <c r="D4" s="18">
        <v>56.565000000000005</v>
      </c>
      <c r="E4" s="18">
        <v>79.004999999999995</v>
      </c>
      <c r="F4" s="18">
        <v>86.83</v>
      </c>
      <c r="G4" s="18">
        <v>83.798999999999992</v>
      </c>
      <c r="H4" s="18">
        <v>77.047999999999988</v>
      </c>
      <c r="I4" s="18">
        <v>169.47500000000002</v>
      </c>
      <c r="J4" s="18">
        <v>87.786999999999992</v>
      </c>
      <c r="K4" s="18">
        <v>70.920999999999978</v>
      </c>
      <c r="L4" s="18">
        <v>54.030999999999999</v>
      </c>
      <c r="M4" s="18">
        <v>49.883999999999993</v>
      </c>
      <c r="N4" s="18">
        <v>47.154000000000003</v>
      </c>
      <c r="O4" s="18">
        <v>40.730000000000004</v>
      </c>
      <c r="P4" s="18">
        <v>39.944000000000003</v>
      </c>
      <c r="Q4" s="18">
        <v>30.797000000000001</v>
      </c>
      <c r="R4" s="18">
        <v>15.711000000000002</v>
      </c>
      <c r="S4" s="18">
        <v>39</v>
      </c>
      <c r="T4" s="18">
        <v>103.889</v>
      </c>
      <c r="U4" s="18">
        <v>85.86</v>
      </c>
      <c r="V4" s="18">
        <v>69.158000000000001</v>
      </c>
      <c r="W4" s="18">
        <v>43.956999999999994</v>
      </c>
      <c r="X4" s="18">
        <v>23.556000000000001</v>
      </c>
      <c r="Y4" s="18">
        <v>35.306000000000004</v>
      </c>
      <c r="Z4" s="19"/>
      <c r="AA4" s="20">
        <f>SUM(B4:Z4)</f>
        <v>1549.3879999999995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</v>
      </c>
      <c r="C7" s="28">
        <v>153.76</v>
      </c>
      <c r="D7" s="28">
        <v>145.07</v>
      </c>
      <c r="E7" s="28">
        <v>149.97999999999999</v>
      </c>
      <c r="F7" s="28">
        <v>149.96</v>
      </c>
      <c r="G7" s="28">
        <v>150.38</v>
      </c>
      <c r="H7" s="28">
        <v>154.49</v>
      </c>
      <c r="I7" s="28">
        <v>184.91</v>
      </c>
      <c r="J7" s="28">
        <v>84</v>
      </c>
      <c r="K7" s="28">
        <v>84</v>
      </c>
      <c r="L7" s="28">
        <v>84</v>
      </c>
      <c r="M7" s="28">
        <v>84</v>
      </c>
      <c r="N7" s="28">
        <v>41.03</v>
      </c>
      <c r="O7" s="28">
        <v>27.7</v>
      </c>
      <c r="P7" s="28">
        <v>84</v>
      </c>
      <c r="Q7" s="28">
        <v>94.07</v>
      </c>
      <c r="R7" s="28">
        <v>142</v>
      </c>
      <c r="S7" s="28">
        <v>160</v>
      </c>
      <c r="T7" s="28">
        <v>201.51</v>
      </c>
      <c r="U7" s="28">
        <v>215</v>
      </c>
      <c r="V7" s="28">
        <v>185.8</v>
      </c>
      <c r="W7" s="28">
        <v>159</v>
      </c>
      <c r="X7" s="28">
        <v>149.5</v>
      </c>
      <c r="Y7" s="28">
        <v>141.97</v>
      </c>
      <c r="Z7" s="29"/>
      <c r="AA7" s="30">
        <f>IF(SUM(B7:Z7)&lt;&gt;0,AVERAGEIF(B7:Z7,"&lt;&gt;"""),"")</f>
        <v>132.75541666666666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60</v>
      </c>
      <c r="K12" s="52">
        <v>42</v>
      </c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>
        <v>16.382999999999999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268.38299999999998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3.9490000000000003</v>
      </c>
      <c r="K14" s="57">
        <v>8.2469999999999999</v>
      </c>
      <c r="L14" s="57">
        <v>3.153</v>
      </c>
      <c r="M14" s="57">
        <v>0.126</v>
      </c>
      <c r="N14" s="57">
        <v>0.28399999999999997</v>
      </c>
      <c r="O14" s="57">
        <v>0.19</v>
      </c>
      <c r="P14" s="57">
        <v>0.17199999999999999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16.120999999999999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63.948999999999998</v>
      </c>
      <c r="K16" s="62">
        <f t="shared" si="1"/>
        <v>50.247</v>
      </c>
      <c r="L16" s="62">
        <f t="shared" si="1"/>
        <v>33.152999999999999</v>
      </c>
      <c r="M16" s="62">
        <f t="shared" si="1"/>
        <v>30.126000000000001</v>
      </c>
      <c r="N16" s="62">
        <f t="shared" si="1"/>
        <v>30.283999999999999</v>
      </c>
      <c r="O16" s="62">
        <f t="shared" si="1"/>
        <v>30.19</v>
      </c>
      <c r="P16" s="62">
        <f t="shared" si="1"/>
        <v>30.172000000000001</v>
      </c>
      <c r="Q16" s="62">
        <f t="shared" si="1"/>
        <v>16.382999999999999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284.50399999999996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35.70000000000001</v>
      </c>
    </row>
    <row r="20" spans="1:27" ht="24.95" customHeight="1" x14ac:dyDescent="0.2">
      <c r="A20" s="75" t="s">
        <v>15</v>
      </c>
      <c r="B20" s="76">
        <v>15.414</v>
      </c>
      <c r="C20" s="77">
        <v>16.614999999999998</v>
      </c>
      <c r="D20" s="77">
        <v>16.815000000000001</v>
      </c>
      <c r="E20" s="77">
        <v>14.651</v>
      </c>
      <c r="F20" s="77">
        <v>14.416</v>
      </c>
      <c r="G20" s="77">
        <v>4.5349999999999993</v>
      </c>
      <c r="H20" s="77">
        <v>4.4980000000000002</v>
      </c>
      <c r="I20" s="77">
        <v>3.1710000000000003</v>
      </c>
      <c r="J20" s="77">
        <v>4.9510000000000005</v>
      </c>
      <c r="K20" s="77">
        <v>4.9279999999999999</v>
      </c>
      <c r="L20" s="77">
        <v>4.8849999999999998</v>
      </c>
      <c r="M20" s="77">
        <v>4.8480000000000008</v>
      </c>
      <c r="N20" s="77">
        <v>7.1130000000000004</v>
      </c>
      <c r="O20" s="77">
        <v>0.91199999999999992</v>
      </c>
      <c r="P20" s="77">
        <v>0.90900000000000003</v>
      </c>
      <c r="Q20" s="77">
        <v>1.32</v>
      </c>
      <c r="R20" s="77">
        <v>1.337</v>
      </c>
      <c r="S20" s="77">
        <v>10.651</v>
      </c>
      <c r="T20" s="77">
        <v>0.623</v>
      </c>
      <c r="U20" s="77">
        <v>0.61599999999999999</v>
      </c>
      <c r="V20" s="77">
        <v>0.59499999999999997</v>
      </c>
      <c r="W20" s="77">
        <v>5.1130000000000004</v>
      </c>
      <c r="X20" s="77">
        <v>5.9930000000000003</v>
      </c>
      <c r="Y20" s="77">
        <v>4.5830000000000002</v>
      </c>
      <c r="Z20" s="78"/>
      <c r="AA20" s="79">
        <f t="shared" si="2"/>
        <v>149.49200000000002</v>
      </c>
    </row>
    <row r="21" spans="1:27" ht="24.95" customHeight="1" x14ac:dyDescent="0.2">
      <c r="A21" s="75" t="s">
        <v>16</v>
      </c>
      <c r="B21" s="80">
        <v>39.359000000000002</v>
      </c>
      <c r="C21" s="81">
        <v>39.192999999999998</v>
      </c>
      <c r="D21" s="81">
        <v>37.85</v>
      </c>
      <c r="E21" s="81">
        <v>36.753999999999998</v>
      </c>
      <c r="F21" s="81">
        <v>37.914000000000001</v>
      </c>
      <c r="G21" s="81">
        <v>35.664000000000001</v>
      </c>
      <c r="H21" s="81">
        <v>23.749999999999996</v>
      </c>
      <c r="I21" s="81">
        <v>30.104000000000003</v>
      </c>
      <c r="J21" s="81">
        <v>16.987000000000002</v>
      </c>
      <c r="K21" s="81">
        <v>13.846</v>
      </c>
      <c r="L21" s="81">
        <v>14.093</v>
      </c>
      <c r="M21" s="81">
        <v>13.01</v>
      </c>
      <c r="N21" s="81">
        <v>7.8570000000000002</v>
      </c>
      <c r="O21" s="81">
        <v>7.7279999999999998</v>
      </c>
      <c r="P21" s="81">
        <v>7.7629999999999999</v>
      </c>
      <c r="Q21" s="81">
        <v>11.994</v>
      </c>
      <c r="R21" s="81">
        <v>13.274000000000001</v>
      </c>
      <c r="S21" s="81">
        <v>27.248999999999999</v>
      </c>
      <c r="T21" s="81">
        <v>15.765999999999998</v>
      </c>
      <c r="U21" s="81">
        <v>15.644</v>
      </c>
      <c r="V21" s="81">
        <v>15.563000000000001</v>
      </c>
      <c r="W21" s="81">
        <v>18.344000000000001</v>
      </c>
      <c r="X21" s="81">
        <v>16.463000000000001</v>
      </c>
      <c r="Y21" s="81">
        <v>16.023</v>
      </c>
      <c r="Z21" s="78"/>
      <c r="AA21" s="79">
        <f t="shared" si="2"/>
        <v>512.19200000000001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54.773000000000003</v>
      </c>
      <c r="C25" s="88">
        <f t="shared" si="3"/>
        <v>57.707999999999998</v>
      </c>
      <c r="D25" s="88">
        <f t="shared" si="3"/>
        <v>56.564999999999998</v>
      </c>
      <c r="E25" s="88">
        <f t="shared" si="3"/>
        <v>53.304999999999993</v>
      </c>
      <c r="F25" s="88">
        <f t="shared" si="3"/>
        <v>54.230000000000004</v>
      </c>
      <c r="G25" s="88">
        <f t="shared" si="3"/>
        <v>42.099000000000004</v>
      </c>
      <c r="H25" s="88">
        <f t="shared" si="3"/>
        <v>30.147999999999996</v>
      </c>
      <c r="I25" s="88">
        <f t="shared" si="3"/>
        <v>35.175000000000004</v>
      </c>
      <c r="J25" s="88">
        <f t="shared" si="3"/>
        <v>23.838000000000001</v>
      </c>
      <c r="K25" s="88">
        <f t="shared" si="3"/>
        <v>20.673999999999999</v>
      </c>
      <c r="L25" s="88">
        <f t="shared" si="3"/>
        <v>20.878</v>
      </c>
      <c r="M25" s="88">
        <f t="shared" si="3"/>
        <v>19.758000000000003</v>
      </c>
      <c r="N25" s="88">
        <f t="shared" si="3"/>
        <v>16.87</v>
      </c>
      <c r="O25" s="88">
        <f t="shared" si="3"/>
        <v>10.54</v>
      </c>
      <c r="P25" s="88">
        <f t="shared" si="3"/>
        <v>9.7720000000000002</v>
      </c>
      <c r="Q25" s="88">
        <f t="shared" si="3"/>
        <v>14.414</v>
      </c>
      <c r="R25" s="88">
        <f t="shared" si="3"/>
        <v>15.711000000000002</v>
      </c>
      <c r="S25" s="88">
        <f t="shared" si="3"/>
        <v>39</v>
      </c>
      <c r="T25" s="88">
        <f t="shared" si="3"/>
        <v>17.488999999999997</v>
      </c>
      <c r="U25" s="88">
        <f t="shared" si="3"/>
        <v>17.36</v>
      </c>
      <c r="V25" s="88">
        <f t="shared" si="3"/>
        <v>17.257999999999999</v>
      </c>
      <c r="W25" s="88">
        <f t="shared" si="3"/>
        <v>24.557000000000002</v>
      </c>
      <c r="X25" s="88">
        <f t="shared" si="3"/>
        <v>23.556000000000001</v>
      </c>
      <c r="Y25" s="88">
        <f t="shared" si="3"/>
        <v>21.706</v>
      </c>
      <c r="Z25" s="89">
        <f t="shared" si="3"/>
        <v>0</v>
      </c>
      <c r="AA25" s="90">
        <f t="shared" si="3"/>
        <v>697.38400000000001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54.773000000000003</v>
      </c>
      <c r="C29" s="77">
        <v>57.707999999999998</v>
      </c>
      <c r="D29" s="77">
        <v>56.564999999999998</v>
      </c>
      <c r="E29" s="77">
        <v>53.305</v>
      </c>
      <c r="F29" s="77">
        <v>54.23</v>
      </c>
      <c r="G29" s="77">
        <v>42.098999999999997</v>
      </c>
      <c r="H29" s="77">
        <v>30.148</v>
      </c>
      <c r="I29" s="77">
        <v>35.174999999999997</v>
      </c>
      <c r="J29" s="77">
        <v>87.787000000000006</v>
      </c>
      <c r="K29" s="77">
        <v>70.921000000000006</v>
      </c>
      <c r="L29" s="77">
        <v>54.030999999999999</v>
      </c>
      <c r="M29" s="77">
        <v>49.884</v>
      </c>
      <c r="N29" s="77">
        <v>47.154000000000003</v>
      </c>
      <c r="O29" s="77">
        <v>40.729999999999997</v>
      </c>
      <c r="P29" s="77">
        <v>39.944000000000003</v>
      </c>
      <c r="Q29" s="77">
        <v>30.797000000000001</v>
      </c>
      <c r="R29" s="77">
        <v>15.711</v>
      </c>
      <c r="S29" s="77">
        <v>39</v>
      </c>
      <c r="T29" s="77">
        <v>17.489000000000001</v>
      </c>
      <c r="U29" s="77">
        <v>17.36</v>
      </c>
      <c r="V29" s="77">
        <v>17.257999999999999</v>
      </c>
      <c r="W29" s="77">
        <v>24.556999999999999</v>
      </c>
      <c r="X29" s="77">
        <v>23.556000000000001</v>
      </c>
      <c r="Y29" s="77">
        <v>21.706</v>
      </c>
      <c r="Z29" s="78"/>
      <c r="AA29" s="79">
        <f>SUM(B29:Z29)</f>
        <v>981.88800000000026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54.773000000000003</v>
      </c>
      <c r="C31" s="62">
        <f t="shared" si="4"/>
        <v>57.707999999999998</v>
      </c>
      <c r="D31" s="62">
        <f t="shared" si="4"/>
        <v>56.564999999999998</v>
      </c>
      <c r="E31" s="62">
        <f t="shared" si="4"/>
        <v>53.305</v>
      </c>
      <c r="F31" s="62">
        <f t="shared" si="4"/>
        <v>54.23</v>
      </c>
      <c r="G31" s="62">
        <f t="shared" si="4"/>
        <v>42.098999999999997</v>
      </c>
      <c r="H31" s="62">
        <f t="shared" si="4"/>
        <v>30.148</v>
      </c>
      <c r="I31" s="62">
        <f t="shared" si="4"/>
        <v>35.174999999999997</v>
      </c>
      <c r="J31" s="62">
        <f t="shared" si="4"/>
        <v>87.787000000000006</v>
      </c>
      <c r="K31" s="62">
        <f t="shared" si="4"/>
        <v>70.921000000000006</v>
      </c>
      <c r="L31" s="62">
        <f t="shared" si="4"/>
        <v>54.030999999999999</v>
      </c>
      <c r="M31" s="62">
        <f t="shared" si="4"/>
        <v>49.884</v>
      </c>
      <c r="N31" s="62">
        <f t="shared" si="4"/>
        <v>47.154000000000003</v>
      </c>
      <c r="O31" s="62">
        <f t="shared" si="4"/>
        <v>40.729999999999997</v>
      </c>
      <c r="P31" s="62">
        <f t="shared" si="4"/>
        <v>39.944000000000003</v>
      </c>
      <c r="Q31" s="62">
        <f t="shared" si="4"/>
        <v>30.797000000000001</v>
      </c>
      <c r="R31" s="62">
        <f t="shared" si="4"/>
        <v>15.711</v>
      </c>
      <c r="S31" s="62">
        <f t="shared" si="4"/>
        <v>39</v>
      </c>
      <c r="T31" s="62">
        <f t="shared" si="4"/>
        <v>17.489000000000001</v>
      </c>
      <c r="U31" s="62">
        <f t="shared" si="4"/>
        <v>17.36</v>
      </c>
      <c r="V31" s="62">
        <f t="shared" si="4"/>
        <v>17.257999999999999</v>
      </c>
      <c r="W31" s="62">
        <f t="shared" si="4"/>
        <v>24.556999999999999</v>
      </c>
      <c r="X31" s="62">
        <f t="shared" si="4"/>
        <v>23.556000000000001</v>
      </c>
      <c r="Y31" s="62">
        <f t="shared" si="4"/>
        <v>21.706</v>
      </c>
      <c r="Z31" s="63">
        <f t="shared" si="4"/>
        <v>0</v>
      </c>
      <c r="AA31" s="64">
        <f t="shared" si="4"/>
        <v>981.88800000000026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39.5</v>
      </c>
      <c r="C38" s="99">
        <v>7</v>
      </c>
      <c r="D38" s="99"/>
      <c r="E38" s="99">
        <v>25.7</v>
      </c>
      <c r="F38" s="99">
        <v>32.6</v>
      </c>
      <c r="G38" s="99">
        <v>41.7</v>
      </c>
      <c r="H38" s="99">
        <v>46.9</v>
      </c>
      <c r="I38" s="99">
        <v>134.30000000000001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86.4</v>
      </c>
      <c r="U38" s="99">
        <v>68.5</v>
      </c>
      <c r="V38" s="99">
        <v>51.9</v>
      </c>
      <c r="W38" s="99">
        <v>19.399999999999999</v>
      </c>
      <c r="X38" s="99"/>
      <c r="Y38" s="99">
        <v>13.6</v>
      </c>
      <c r="Z38" s="100"/>
      <c r="AA38" s="79">
        <f t="shared" si="5"/>
        <v>567.5</v>
      </c>
    </row>
    <row r="39" spans="1:27" ht="30" customHeight="1" thickBot="1" x14ac:dyDescent="0.25">
      <c r="A39" s="86" t="s">
        <v>45</v>
      </c>
      <c r="B39" s="87">
        <f t="shared" ref="B39:Z39" si="6">SUM(B34:B38)</f>
        <v>39.5</v>
      </c>
      <c r="C39" s="88">
        <f t="shared" si="6"/>
        <v>7</v>
      </c>
      <c r="D39" s="88">
        <f t="shared" si="6"/>
        <v>0</v>
      </c>
      <c r="E39" s="88">
        <f t="shared" si="6"/>
        <v>25.7</v>
      </c>
      <c r="F39" s="88">
        <f t="shared" si="6"/>
        <v>32.6</v>
      </c>
      <c r="G39" s="88">
        <f t="shared" si="6"/>
        <v>41.7</v>
      </c>
      <c r="H39" s="88">
        <f t="shared" si="6"/>
        <v>46.9</v>
      </c>
      <c r="I39" s="88">
        <f t="shared" si="6"/>
        <v>134.30000000000001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86.4</v>
      </c>
      <c r="U39" s="88">
        <f t="shared" si="6"/>
        <v>68.5</v>
      </c>
      <c r="V39" s="88">
        <f t="shared" si="6"/>
        <v>51.9</v>
      </c>
      <c r="W39" s="88">
        <f t="shared" si="6"/>
        <v>19.399999999999999</v>
      </c>
      <c r="X39" s="88">
        <f t="shared" si="6"/>
        <v>0</v>
      </c>
      <c r="Y39" s="88">
        <f t="shared" si="6"/>
        <v>13.6</v>
      </c>
      <c r="Z39" s="89">
        <f t="shared" si="6"/>
        <v>0</v>
      </c>
      <c r="AA39" s="90">
        <f t="shared" si="5"/>
        <v>567.5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39.5</v>
      </c>
      <c r="C46" s="99">
        <v>7</v>
      </c>
      <c r="D46" s="99"/>
      <c r="E46" s="99">
        <v>25.7</v>
      </c>
      <c r="F46" s="99">
        <v>32.6</v>
      </c>
      <c r="G46" s="99">
        <v>41.7</v>
      </c>
      <c r="H46" s="99">
        <v>46.9</v>
      </c>
      <c r="I46" s="99">
        <v>134.30000000000001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86.4</v>
      </c>
      <c r="U46" s="99">
        <v>68.5</v>
      </c>
      <c r="V46" s="99">
        <v>51.9</v>
      </c>
      <c r="W46" s="99">
        <v>19.399999999999999</v>
      </c>
      <c r="X46" s="99"/>
      <c r="Y46" s="99">
        <v>13.6</v>
      </c>
      <c r="Z46" s="100"/>
      <c r="AA46" s="79">
        <f t="shared" si="7"/>
        <v>567.5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39.5</v>
      </c>
      <c r="C48" s="88">
        <f t="shared" ref="C48:Z48" si="8">SUM(C42:C47)</f>
        <v>7</v>
      </c>
      <c r="D48" s="88">
        <f t="shared" si="8"/>
        <v>0</v>
      </c>
      <c r="E48" s="88">
        <f t="shared" si="8"/>
        <v>25.7</v>
      </c>
      <c r="F48" s="88">
        <f t="shared" si="8"/>
        <v>32.6</v>
      </c>
      <c r="G48" s="88">
        <f t="shared" si="8"/>
        <v>41.7</v>
      </c>
      <c r="H48" s="88">
        <f t="shared" si="8"/>
        <v>46.9</v>
      </c>
      <c r="I48" s="88">
        <f t="shared" si="8"/>
        <v>134.30000000000001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86.4</v>
      </c>
      <c r="U48" s="88">
        <f t="shared" si="8"/>
        <v>68.5</v>
      </c>
      <c r="V48" s="88">
        <f t="shared" si="8"/>
        <v>51.9</v>
      </c>
      <c r="W48" s="88">
        <f t="shared" si="8"/>
        <v>19.399999999999999</v>
      </c>
      <c r="X48" s="88">
        <f t="shared" si="8"/>
        <v>0</v>
      </c>
      <c r="Y48" s="88">
        <f t="shared" si="8"/>
        <v>13.6</v>
      </c>
      <c r="Z48" s="89">
        <f t="shared" si="8"/>
        <v>0</v>
      </c>
      <c r="AA48" s="90">
        <f t="shared" si="7"/>
        <v>567.5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94.272999999999996</v>
      </c>
      <c r="C51" s="88">
        <f t="shared" si="10"/>
        <v>64.707999999999998</v>
      </c>
      <c r="D51" s="88">
        <f t="shared" si="10"/>
        <v>56.564999999999998</v>
      </c>
      <c r="E51" s="88">
        <f t="shared" si="10"/>
        <v>79.004999999999995</v>
      </c>
      <c r="F51" s="88">
        <f t="shared" si="10"/>
        <v>86.830000000000013</v>
      </c>
      <c r="G51" s="88">
        <f t="shared" si="10"/>
        <v>83.799000000000007</v>
      </c>
      <c r="H51" s="88">
        <f t="shared" si="10"/>
        <v>77.048000000000002</v>
      </c>
      <c r="I51" s="88">
        <f t="shared" si="10"/>
        <v>169.47500000000002</v>
      </c>
      <c r="J51" s="88">
        <f t="shared" si="10"/>
        <v>87.787000000000006</v>
      </c>
      <c r="K51" s="88">
        <f t="shared" si="10"/>
        <v>70.920999999999992</v>
      </c>
      <c r="L51" s="88">
        <f t="shared" si="10"/>
        <v>54.030999999999999</v>
      </c>
      <c r="M51" s="88">
        <f t="shared" si="10"/>
        <v>49.884</v>
      </c>
      <c r="N51" s="88">
        <f t="shared" si="10"/>
        <v>47.153999999999996</v>
      </c>
      <c r="O51" s="88">
        <f t="shared" si="10"/>
        <v>40.730000000000004</v>
      </c>
      <c r="P51" s="88">
        <f t="shared" si="10"/>
        <v>39.944000000000003</v>
      </c>
      <c r="Q51" s="88">
        <f t="shared" si="10"/>
        <v>30.796999999999997</v>
      </c>
      <c r="R51" s="88">
        <f t="shared" si="10"/>
        <v>15.711000000000002</v>
      </c>
      <c r="S51" s="88">
        <f t="shared" si="10"/>
        <v>39</v>
      </c>
      <c r="T51" s="88">
        <f t="shared" si="10"/>
        <v>103.88900000000001</v>
      </c>
      <c r="U51" s="88">
        <f t="shared" si="10"/>
        <v>85.86</v>
      </c>
      <c r="V51" s="88">
        <f t="shared" si="10"/>
        <v>69.158000000000001</v>
      </c>
      <c r="W51" s="88">
        <f t="shared" si="10"/>
        <v>43.957000000000001</v>
      </c>
      <c r="X51" s="88">
        <f t="shared" si="10"/>
        <v>23.556000000000001</v>
      </c>
      <c r="Y51" s="88">
        <f t="shared" si="10"/>
        <v>35.305999999999997</v>
      </c>
      <c r="Z51" s="89">
        <f t="shared" si="10"/>
        <v>0</v>
      </c>
      <c r="AA51" s="104">
        <f>SUM(B51:Z51)</f>
        <v>1549.3879999999999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</v>
      </c>
      <c r="C4" s="18">
        <v>7</v>
      </c>
      <c r="D4" s="18">
        <v>-2.4</v>
      </c>
      <c r="E4" s="18">
        <v>25.7</v>
      </c>
      <c r="F4" s="18">
        <v>32.6</v>
      </c>
      <c r="G4" s="18">
        <v>41.7</v>
      </c>
      <c r="H4" s="18">
        <v>46.9</v>
      </c>
      <c r="I4" s="18">
        <v>134.30000000000001</v>
      </c>
      <c r="J4" s="18"/>
      <c r="K4" s="18"/>
      <c r="L4" s="18"/>
      <c r="M4" s="18"/>
      <c r="N4" s="18"/>
      <c r="O4" s="18"/>
      <c r="P4" s="18"/>
      <c r="Q4" s="18"/>
      <c r="R4" s="18">
        <v>-0.3</v>
      </c>
      <c r="S4" s="18">
        <v>-22.7</v>
      </c>
      <c r="T4" s="18">
        <v>86.4</v>
      </c>
      <c r="U4" s="18">
        <v>68.5</v>
      </c>
      <c r="V4" s="18">
        <v>51.9</v>
      </c>
      <c r="W4" s="18">
        <v>19.399999999999999</v>
      </c>
      <c r="X4" s="18">
        <v>-8.6999999999999993</v>
      </c>
      <c r="Y4" s="18">
        <v>13.6</v>
      </c>
      <c r="Z4" s="19"/>
      <c r="AA4" s="111">
        <f>SUM(B4:Z4)</f>
        <v>533.4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</v>
      </c>
      <c r="C7" s="117">
        <v>153.76</v>
      </c>
      <c r="D7" s="117">
        <v>145.07</v>
      </c>
      <c r="E7" s="117">
        <v>149.97999999999999</v>
      </c>
      <c r="F7" s="117">
        <v>149.96</v>
      </c>
      <c r="G7" s="117">
        <v>150.38</v>
      </c>
      <c r="H7" s="117">
        <v>154.49</v>
      </c>
      <c r="I7" s="117">
        <v>184.91</v>
      </c>
      <c r="J7" s="117">
        <v>84</v>
      </c>
      <c r="K7" s="117">
        <v>84</v>
      </c>
      <c r="L7" s="117">
        <v>84</v>
      </c>
      <c r="M7" s="117">
        <v>84</v>
      </c>
      <c r="N7" s="117">
        <v>41.03</v>
      </c>
      <c r="O7" s="117">
        <v>27.7</v>
      </c>
      <c r="P7" s="117">
        <v>84</v>
      </c>
      <c r="Q7" s="117">
        <v>94.07</v>
      </c>
      <c r="R7" s="117">
        <v>142</v>
      </c>
      <c r="S7" s="117">
        <v>160</v>
      </c>
      <c r="T7" s="117">
        <v>201.51</v>
      </c>
      <c r="U7" s="117">
        <v>215</v>
      </c>
      <c r="V7" s="117">
        <v>185.8</v>
      </c>
      <c r="W7" s="117">
        <v>159</v>
      </c>
      <c r="X7" s="117">
        <v>149.5</v>
      </c>
      <c r="Y7" s="117">
        <v>141.97</v>
      </c>
      <c r="Z7" s="118"/>
      <c r="AA7" s="119">
        <f>IF(SUM(B7:Z7)&lt;&gt;0,AVERAGEIF(B7:Z7,"&lt;&gt;"""),"")</f>
        <v>132.75541666666666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2.4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0.3</v>
      </c>
      <c r="S15" s="133">
        <v>22.7</v>
      </c>
      <c r="T15" s="133"/>
      <c r="U15" s="133"/>
      <c r="V15" s="133"/>
      <c r="W15" s="133"/>
      <c r="X15" s="133">
        <v>8.6999999999999993</v>
      </c>
      <c r="Y15" s="133"/>
      <c r="Z15" s="131"/>
      <c r="AA15" s="132">
        <f t="shared" si="0"/>
        <v>34.099999999999994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0.3</v>
      </c>
      <c r="S16" s="135">
        <f t="shared" si="1"/>
        <v>22.7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8.6999999999999993</v>
      </c>
      <c r="Y16" s="135">
        <f t="shared" si="1"/>
        <v>0</v>
      </c>
      <c r="Z16" s="136" t="str">
        <f t="shared" si="1"/>
        <v/>
      </c>
      <c r="AA16" s="90">
        <f t="shared" si="0"/>
        <v>34.099999999999994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39.5</v>
      </c>
      <c r="C23" s="133">
        <v>7</v>
      </c>
      <c r="D23" s="133"/>
      <c r="E23" s="133">
        <v>25.7</v>
      </c>
      <c r="F23" s="133">
        <v>32.6</v>
      </c>
      <c r="G23" s="133">
        <v>41.7</v>
      </c>
      <c r="H23" s="133">
        <v>46.9</v>
      </c>
      <c r="I23" s="133">
        <v>134.30000000000001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86.4</v>
      </c>
      <c r="U23" s="133">
        <v>68.5</v>
      </c>
      <c r="V23" s="133">
        <v>51.9</v>
      </c>
      <c r="W23" s="133">
        <v>19.399999999999999</v>
      </c>
      <c r="X23" s="133"/>
      <c r="Y23" s="133">
        <v>13.6</v>
      </c>
      <c r="Z23" s="131"/>
      <c r="AA23" s="132">
        <f t="shared" si="2"/>
        <v>567.5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39.5</v>
      </c>
      <c r="C24" s="135">
        <f t="shared" si="3"/>
        <v>7</v>
      </c>
      <c r="D24" s="135">
        <f t="shared" si="3"/>
        <v>0</v>
      </c>
      <c r="E24" s="135">
        <f t="shared" si="3"/>
        <v>25.7</v>
      </c>
      <c r="F24" s="135">
        <f t="shared" si="3"/>
        <v>32.6</v>
      </c>
      <c r="G24" s="135">
        <f t="shared" si="3"/>
        <v>41.7</v>
      </c>
      <c r="H24" s="135">
        <f t="shared" si="3"/>
        <v>46.9</v>
      </c>
      <c r="I24" s="135">
        <f t="shared" si="3"/>
        <v>134.30000000000001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86.4</v>
      </c>
      <c r="U24" s="135">
        <f t="shared" si="3"/>
        <v>68.5</v>
      </c>
      <c r="V24" s="135">
        <f t="shared" si="3"/>
        <v>51.9</v>
      </c>
      <c r="W24" s="135">
        <f t="shared" si="3"/>
        <v>19.399999999999999</v>
      </c>
      <c r="X24" s="135">
        <f t="shared" si="3"/>
        <v>0</v>
      </c>
      <c r="Y24" s="135">
        <f t="shared" si="3"/>
        <v>13.6</v>
      </c>
      <c r="Z24" s="136" t="str">
        <f t="shared" si="3"/>
        <v/>
      </c>
      <c r="AA24" s="90">
        <f t="shared" si="2"/>
        <v>567.5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2023-02-17T21:54:36Z</dcterms:created>
  <dcterms:modified xsi:type="dcterms:W3CDTF">2023-02-17T21:54:37Z</dcterms:modified>
</cp:coreProperties>
</file>