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<sst xmlns="http://schemas.openxmlformats.org/spreadsheetml/2006/main" count="117" uniqueCount="53">
  <si>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16/02/2023 23:35:27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</si>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</sst>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1E-3</c:v>
                </c:pt>
                <c:pt idx="6">
                  <c:v>78.846999999999994</c:v>
                </c:pt>
                <c:pt idx="7">
                  <c:v>18.484999999999999</c:v>
                </c:pt>
                <c:pt idx="8">
                  <c:v>68.403999999999996</c:v>
                </c:pt>
                <c:pt idx="9">
                  <c:v>116.416</c:v>
                </c:pt>
                <c:pt idx="10">
                  <c:v>1E-3</c:v>
                </c:pt>
                <c:pt idx="15">
                  <c:v>1E-3</c:v>
                </c:pt>
                <c:pt idx="16">
                  <c:v>64.082999999999998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29.428000000000001</c:v>
                </c:pt>
                <c:pt idx="21">
                  <c:v>1E-3</c:v>
                </c:pt>
                <c:pt idx="22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250.4</c:v>
                </c:pt>
                <c:pt idx="3">
                  <c:v>0</c:v>
                </c:pt>
                <c:pt idx="4">
                  <c:v>103.2</c:v>
                </c:pt>
                <c:pt idx="5">
                  <c:v>0</c:v>
                </c:pt>
                <c:pt idx="6">
                  <c:v>0</c:v>
                </c:pt>
                <c:pt idx="7">
                  <c:v>14</c:v>
                </c:pt>
                <c:pt idx="8">
                  <c:v>70.3</c:v>
                </c:pt>
                <c:pt idx="9">
                  <c:v>190.6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2.9</c:v>
                </c:pt>
                <c:pt idx="16">
                  <c:v>30.8</c:v>
                </c:pt>
                <c:pt idx="17">
                  <c:v>15.6</c:v>
                </c:pt>
                <c:pt idx="18">
                  <c:v>80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37.409999999999997</c:v>
                </c:pt>
                <c:pt idx="1">
                  <c:v>41.330999999999996</c:v>
                </c:pt>
                <c:pt idx="2">
                  <c:v>46.058</c:v>
                </c:pt>
                <c:pt idx="3">
                  <c:v>52.219000000000001</c:v>
                </c:pt>
                <c:pt idx="4">
                  <c:v>58.777000000000001</c:v>
                </c:pt>
                <c:pt idx="5">
                  <c:v>65.152999999999992</c:v>
                </c:pt>
                <c:pt idx="6">
                  <c:v>73.335000000000008</c:v>
                </c:pt>
                <c:pt idx="7">
                  <c:v>70.559000000000012</c:v>
                </c:pt>
                <c:pt idx="8">
                  <c:v>99.325999999999993</c:v>
                </c:pt>
                <c:pt idx="9">
                  <c:v>97.432000000000002</c:v>
                </c:pt>
                <c:pt idx="10">
                  <c:v>132.36099999999999</c:v>
                </c:pt>
                <c:pt idx="11">
                  <c:v>189.21100000000001</c:v>
                </c:pt>
                <c:pt idx="12">
                  <c:v>116.19</c:v>
                </c:pt>
                <c:pt idx="13">
                  <c:v>111.37200000000001</c:v>
                </c:pt>
                <c:pt idx="14">
                  <c:v>83.408000000000001</c:v>
                </c:pt>
                <c:pt idx="15">
                  <c:v>67.95</c:v>
                </c:pt>
                <c:pt idx="16">
                  <c:v>68.578000000000003</c:v>
                </c:pt>
                <c:pt idx="17">
                  <c:v>49.404000000000003</c:v>
                </c:pt>
                <c:pt idx="18">
                  <c:v>44.285000000000004</c:v>
                </c:pt>
                <c:pt idx="19">
                  <c:v>30.359000000000002</c:v>
                </c:pt>
                <c:pt idx="20">
                  <c:v>46.455000000000005</c:v>
                </c:pt>
                <c:pt idx="21">
                  <c:v>39.67799999999999</c:v>
                </c:pt>
                <c:pt idx="22">
                  <c:v>25.622000000000003</c:v>
                </c:pt>
                <c:pt idx="23">
                  <c:v>16.098000000000003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7097576"/>
        <c:axId val="2370979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49.373000000000005</c:v>
                </c:pt>
                <c:pt idx="1">
                  <c:v>52.545000000000002</c:v>
                </c:pt>
                <c:pt idx="2">
                  <c:v>306.08100000000002</c:v>
                </c:pt>
                <c:pt idx="3">
                  <c:v>62.952000000000005</c:v>
                </c:pt>
                <c:pt idx="4">
                  <c:v>172.286</c:v>
                </c:pt>
                <c:pt idx="5">
                  <c:v>74.984999999999985</c:v>
                </c:pt>
                <c:pt idx="6">
                  <c:v>160.07699999999997</c:v>
                </c:pt>
                <c:pt idx="7">
                  <c:v>115.316</c:v>
                </c:pt>
                <c:pt idx="8">
                  <c:v>252.18400000000003</c:v>
                </c:pt>
                <c:pt idx="9">
                  <c:v>421.31100000000004</c:v>
                </c:pt>
                <c:pt idx="10">
                  <c:v>147.751</c:v>
                </c:pt>
                <c:pt idx="11">
                  <c:v>219.16200000000001</c:v>
                </c:pt>
                <c:pt idx="12">
                  <c:v>137.423</c:v>
                </c:pt>
                <c:pt idx="13">
                  <c:v>207.88</c:v>
                </c:pt>
                <c:pt idx="14">
                  <c:v>84.617999999999995</c:v>
                </c:pt>
                <c:pt idx="15">
                  <c:v>71.936000000000007</c:v>
                </c:pt>
                <c:pt idx="16">
                  <c:v>164.36599999999999</c:v>
                </c:pt>
                <c:pt idx="17">
                  <c:v>75.48299999999999</c:v>
                </c:pt>
                <c:pt idx="18">
                  <c:v>134.29599999999999</c:v>
                </c:pt>
                <c:pt idx="19">
                  <c:v>40.623000000000005</c:v>
                </c:pt>
                <c:pt idx="20">
                  <c:v>75.915999999999997</c:v>
                </c:pt>
                <c:pt idx="21">
                  <c:v>39.678999999999995</c:v>
                </c:pt>
                <c:pt idx="22">
                  <c:v>26.062000000000001</c:v>
                </c:pt>
                <c:pt idx="23">
                  <c:v>38.498999999999995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097576"/>
        <c:axId val="2370979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149.01</c:v>
                </c:pt>
                <c:pt idx="1">
                  <c:v>139.6</c:v>
                </c:pt>
                <c:pt idx="2">
                  <c:v>138.02000000000001</c:v>
                </c:pt>
                <c:pt idx="3">
                  <c:v>137.80000000000001</c:v>
                </c:pt>
                <c:pt idx="4">
                  <c:v>138</c:v>
                </c:pt>
                <c:pt idx="5">
                  <c:v>154.34</c:v>
                </c:pt>
                <c:pt idx="6">
                  <c:v>201.8</c:v>
                </c:pt>
                <c:pt idx="7">
                  <c:v>205.64</c:v>
                </c:pt>
                <c:pt idx="8">
                  <c:v>202.92</c:v>
                </c:pt>
                <c:pt idx="9">
                  <c:v>169.97</c:v>
                </c:pt>
                <c:pt idx="10">
                  <c:v>154.97999999999999</c:v>
                </c:pt>
                <c:pt idx="11">
                  <c:v>119.58</c:v>
                </c:pt>
                <c:pt idx="12">
                  <c:v>111.03</c:v>
                </c:pt>
                <c:pt idx="13">
                  <c:v>141.1</c:v>
                </c:pt>
                <c:pt idx="14">
                  <c:v>147.80000000000001</c:v>
                </c:pt>
                <c:pt idx="15">
                  <c:v>160.30000000000001</c:v>
                </c:pt>
                <c:pt idx="16">
                  <c:v>166.69</c:v>
                </c:pt>
                <c:pt idx="17">
                  <c:v>196.21</c:v>
                </c:pt>
                <c:pt idx="18">
                  <c:v>216.91</c:v>
                </c:pt>
                <c:pt idx="19">
                  <c:v>214.8</c:v>
                </c:pt>
                <c:pt idx="20">
                  <c:v>185</c:v>
                </c:pt>
                <c:pt idx="21">
                  <c:v>166.16</c:v>
                </c:pt>
                <c:pt idx="22">
                  <c:v>174.32</c:v>
                </c:pt>
                <c:pt idx="23">
                  <c:v>145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098752"/>
        <c:axId val="237098360"/>
      </c:lineChart>
      <c:catAx>
        <c:axId val="237097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097968"/>
        <c:crosses val="autoZero"/>
        <c:auto val="1"/>
        <c:lblAlgn val="ctr"/>
        <c:lblOffset val="100"/>
        <c:noMultiLvlLbl val="0"/>
      </c:catAx>
      <c:valAx>
        <c:axId val="237097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097576"/>
        <c:crosses val="autoZero"/>
        <c:crossBetween val="between"/>
      </c:valAx>
      <c:valAx>
        <c:axId val="237098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098752"/>
        <c:crosses val="max"/>
        <c:crossBetween val="between"/>
      </c:valAx>
      <c:catAx>
        <c:axId val="237098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7098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49.344000000000008</v>
      </c>
      <c r="C4" s="18">
        <v>52.53</v>
      </c>
      <c r="D4" s="18">
        <v>306.12200000000001</v>
      </c>
      <c r="E4" s="18">
        <v>62.986000000000004</v>
      </c>
      <c r="F4" s="18">
        <v>172.27300000000002</v>
      </c>
      <c r="G4" s="18">
        <v>74.984999999999985</v>
      </c>
      <c r="H4" s="18">
        <v>160.07700000000003</v>
      </c>
      <c r="I4" s="18">
        <v>115.33500000000001</v>
      </c>
      <c r="J4" s="18">
        <v>252.15600000000003</v>
      </c>
      <c r="K4" s="18">
        <v>421.29499999999996</v>
      </c>
      <c r="L4" s="18">
        <v>147.79899999999998</v>
      </c>
      <c r="M4" s="18">
        <v>219.16199999999998</v>
      </c>
      <c r="N4" s="18">
        <v>137.423</v>
      </c>
      <c r="O4" s="18">
        <v>207.86900000000003</v>
      </c>
      <c r="P4" s="18">
        <v>84.609000000000009</v>
      </c>
      <c r="Q4" s="18">
        <v>71.984999999999999</v>
      </c>
      <c r="R4" s="18">
        <v>164.31800000000001</v>
      </c>
      <c r="S4" s="18">
        <v>75.529999999999987</v>
      </c>
      <c r="T4" s="18">
        <v>134.285</v>
      </c>
      <c r="U4" s="18">
        <v>40.588000000000001</v>
      </c>
      <c r="V4" s="18">
        <v>75.88300000000001</v>
      </c>
      <c r="W4" s="18">
        <v>39.678999999999995</v>
      </c>
      <c r="X4" s="18">
        <v>26.062000000000001</v>
      </c>
      <c r="Y4" s="18">
        <v>38.525999999999996</v>
      </c>
      <c r="Z4" s="19"/>
      <c r="AA4" s="20">
        <f>SUM(B4:Z4)</f>
        <v>3130.8210000000004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149.01</v>
      </c>
      <c r="C7" s="28">
        <v>139.6</v>
      </c>
      <c r="D7" s="28">
        <v>138.02000000000001</v>
      </c>
      <c r="E7" s="28">
        <v>137.80000000000001</v>
      </c>
      <c r="F7" s="28">
        <v>138</v>
      </c>
      <c r="G7" s="28">
        <v>154.34</v>
      </c>
      <c r="H7" s="28">
        <v>201.8</v>
      </c>
      <c r="I7" s="28">
        <v>205.64</v>
      </c>
      <c r="J7" s="28">
        <v>202.92</v>
      </c>
      <c r="K7" s="28">
        <v>169.97</v>
      </c>
      <c r="L7" s="28">
        <v>154.97999999999999</v>
      </c>
      <c r="M7" s="28">
        <v>119.58</v>
      </c>
      <c r="N7" s="28">
        <v>111.03</v>
      </c>
      <c r="O7" s="28">
        <v>141.1</v>
      </c>
      <c r="P7" s="28">
        <v>147.80000000000001</v>
      </c>
      <c r="Q7" s="28">
        <v>160.30000000000001</v>
      </c>
      <c r="R7" s="28">
        <v>166.69</v>
      </c>
      <c r="S7" s="28">
        <v>196.21</v>
      </c>
      <c r="T7" s="28">
        <v>216.91</v>
      </c>
      <c r="U7" s="28">
        <v>214.8</v>
      </c>
      <c r="V7" s="28">
        <v>185</v>
      </c>
      <c r="W7" s="28">
        <v>166.16</v>
      </c>
      <c r="X7" s="28">
        <v>174.32</v>
      </c>
      <c r="Y7" s="28">
        <v>145</v>
      </c>
      <c r="Z7" s="29"/>
      <c r="AA7" s="30">
        <f>IF(SUM(B7:Z7)&lt;&gt;0,AVERAGEIF(B7:Z7,"&lt;&gt;"""),"")</f>
        <v>164.04083333333335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94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94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1E-3</v>
      </c>
      <c r="H12" s="52">
        <v>78.846999999999994</v>
      </c>
      <c r="I12" s="52">
        <v>18.484999999999999</v>
      </c>
      <c r="J12" s="52">
        <v>68.403999999999996</v>
      </c>
      <c r="K12" s="52">
        <v>116.416</v>
      </c>
      <c r="L12" s="52">
        <v>1E-3</v>
      </c>
      <c r="M12" s="52"/>
      <c r="N12" s="52"/>
      <c r="O12" s="52"/>
      <c r="P12" s="52"/>
      <c r="Q12" s="52">
        <v>1E-3</v>
      </c>
      <c r="R12" s="52">
        <v>64.082999999999998</v>
      </c>
      <c r="S12" s="52">
        <v>10</v>
      </c>
      <c r="T12" s="52">
        <v>10</v>
      </c>
      <c r="U12" s="52">
        <v>10</v>
      </c>
      <c r="V12" s="52">
        <v>29.428000000000001</v>
      </c>
      <c r="W12" s="52">
        <v>1E-3</v>
      </c>
      <c r="X12" s="52">
        <v>1E-3</v>
      </c>
      <c r="Y12" s="52"/>
      <c r="Z12" s="53"/>
      <c r="AA12" s="54">
        <f t="shared" si="0"/>
        <v>405.66799999999989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37.409999999999997</v>
      </c>
      <c r="C14" s="57">
        <v>41.330999999999996</v>
      </c>
      <c r="D14" s="57">
        <v>46.058</v>
      </c>
      <c r="E14" s="57">
        <v>52.219000000000001</v>
      </c>
      <c r="F14" s="57">
        <v>58.777000000000001</v>
      </c>
      <c r="G14" s="57">
        <v>65.152999999999992</v>
      </c>
      <c r="H14" s="57">
        <v>73.335000000000008</v>
      </c>
      <c r="I14" s="57">
        <v>70.559000000000012</v>
      </c>
      <c r="J14" s="57">
        <v>99.325999999999993</v>
      </c>
      <c r="K14" s="57">
        <v>97.432000000000002</v>
      </c>
      <c r="L14" s="57">
        <v>132.36099999999999</v>
      </c>
      <c r="M14" s="57">
        <v>189.21100000000001</v>
      </c>
      <c r="N14" s="57">
        <v>116.19</v>
      </c>
      <c r="O14" s="57">
        <v>111.37200000000001</v>
      </c>
      <c r="P14" s="57">
        <v>83.408000000000001</v>
      </c>
      <c r="Q14" s="57">
        <v>67.95</v>
      </c>
      <c r="R14" s="57">
        <v>68.578000000000003</v>
      </c>
      <c r="S14" s="57">
        <v>49.404000000000003</v>
      </c>
      <c r="T14" s="57">
        <v>44.285000000000004</v>
      </c>
      <c r="U14" s="57">
        <v>30.359000000000002</v>
      </c>
      <c r="V14" s="57">
        <v>46.455000000000005</v>
      </c>
      <c r="W14" s="57">
        <v>39.67799999999999</v>
      </c>
      <c r="X14" s="57">
        <v>25.622000000000003</v>
      </c>
      <c r="Y14" s="57">
        <v>16.098000000000003</v>
      </c>
      <c r="Z14" s="58"/>
      <c r="AA14" s="59">
        <f t="shared" si="0"/>
        <v>1662.5709999999999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37.409999999999997</v>
      </c>
      <c r="C16" s="62">
        <f t="shared" ref="C16:Z16" si="1">IF(LEN(C$2)&gt;0,SUM(C10:C15),"")</f>
        <v>41.330999999999996</v>
      </c>
      <c r="D16" s="62">
        <f t="shared" si="1"/>
        <v>46.058</v>
      </c>
      <c r="E16" s="62">
        <f t="shared" si="1"/>
        <v>52.219000000000001</v>
      </c>
      <c r="F16" s="62">
        <f t="shared" si="1"/>
        <v>58.777000000000001</v>
      </c>
      <c r="G16" s="62">
        <f t="shared" si="1"/>
        <v>65.153999999999996</v>
      </c>
      <c r="H16" s="62">
        <f t="shared" si="1"/>
        <v>152.18200000000002</v>
      </c>
      <c r="I16" s="62">
        <f t="shared" si="1"/>
        <v>89.044000000000011</v>
      </c>
      <c r="J16" s="62">
        <f t="shared" si="1"/>
        <v>167.73</v>
      </c>
      <c r="K16" s="62">
        <f t="shared" si="1"/>
        <v>213.84800000000001</v>
      </c>
      <c r="L16" s="62">
        <f t="shared" si="1"/>
        <v>132.36199999999999</v>
      </c>
      <c r="M16" s="62">
        <f t="shared" si="1"/>
        <v>189.21100000000001</v>
      </c>
      <c r="N16" s="62">
        <f t="shared" si="1"/>
        <v>116.19</v>
      </c>
      <c r="O16" s="62">
        <f t="shared" si="1"/>
        <v>205.37200000000001</v>
      </c>
      <c r="P16" s="62">
        <f t="shared" si="1"/>
        <v>83.408000000000001</v>
      </c>
      <c r="Q16" s="62">
        <f t="shared" si="1"/>
        <v>67.951000000000008</v>
      </c>
      <c r="R16" s="62">
        <f t="shared" si="1"/>
        <v>132.661</v>
      </c>
      <c r="S16" s="62">
        <f t="shared" si="1"/>
        <v>59.404000000000003</v>
      </c>
      <c r="T16" s="62">
        <f t="shared" si="1"/>
        <v>54.285000000000004</v>
      </c>
      <c r="U16" s="62">
        <f t="shared" si="1"/>
        <v>40.359000000000002</v>
      </c>
      <c r="V16" s="62">
        <f t="shared" si="1"/>
        <v>75.88300000000001</v>
      </c>
      <c r="W16" s="62">
        <f t="shared" si="1"/>
        <v>39.678999999999988</v>
      </c>
      <c r="X16" s="62">
        <f t="shared" si="1"/>
        <v>25.623000000000005</v>
      </c>
      <c r="Y16" s="62">
        <f t="shared" si="1"/>
        <v>16.098000000000003</v>
      </c>
      <c r="Z16" s="63" t="str">
        <f t="shared" si="1"/>
        <v/>
      </c>
      <c r="AA16" s="64">
        <f>SUM(AA10:AA15)</f>
        <v>2162.2389999999996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4.415</v>
      </c>
      <c r="C20" s="77">
        <v>4.3979999999999997</v>
      </c>
      <c r="D20" s="77">
        <v>4.452</v>
      </c>
      <c r="E20" s="77">
        <v>4.4349999999999996</v>
      </c>
      <c r="F20" s="77">
        <v>4.5439999999999996</v>
      </c>
      <c r="G20" s="77">
        <v>5.016</v>
      </c>
      <c r="H20" s="77">
        <v>5.367</v>
      </c>
      <c r="I20" s="77">
        <v>6.1960000000000006</v>
      </c>
      <c r="J20" s="77">
        <v>6.38</v>
      </c>
      <c r="K20" s="77">
        <v>7.1050000000000004</v>
      </c>
      <c r="L20" s="77">
        <v>6.3250000000000002</v>
      </c>
      <c r="M20" s="77">
        <v>6.2069999999999999</v>
      </c>
      <c r="N20" s="77">
        <v>1.0999999999999999E-2</v>
      </c>
      <c r="O20" s="77">
        <v>8.6999999999999994E-2</v>
      </c>
      <c r="P20" s="77">
        <v>0.379</v>
      </c>
      <c r="Q20" s="77">
        <v>1.1340000000000001</v>
      </c>
      <c r="R20" s="77">
        <v>0.64700000000000002</v>
      </c>
      <c r="S20" s="77">
        <v>0.30299999999999999</v>
      </c>
      <c r="T20" s="77"/>
      <c r="U20" s="77"/>
      <c r="V20" s="77"/>
      <c r="W20" s="77"/>
      <c r="X20" s="77"/>
      <c r="Y20" s="77">
        <v>1E-3</v>
      </c>
      <c r="Z20" s="78"/>
      <c r="AA20" s="79">
        <f t="shared" si="2"/>
        <v>67.402000000000001</v>
      </c>
    </row>
    <row r="21" spans="1:27" ht="24.95" customHeight="1" x14ac:dyDescent="0.2">
      <c r="A21" s="75" t="s">
        <v>16</v>
      </c>
      <c r="B21" s="80">
        <v>7.5190000000000001</v>
      </c>
      <c r="C21" s="81">
        <v>6.8010000000000002</v>
      </c>
      <c r="D21" s="81">
        <v>5.2120000000000006</v>
      </c>
      <c r="E21" s="81">
        <v>6.3320000000000007</v>
      </c>
      <c r="F21" s="81">
        <v>5.7519999999999998</v>
      </c>
      <c r="G21" s="81">
        <v>4.8150000000000004</v>
      </c>
      <c r="H21" s="81">
        <v>2.528</v>
      </c>
      <c r="I21" s="81">
        <v>6.0949999999999998</v>
      </c>
      <c r="J21" s="81">
        <v>7.7460000000000004</v>
      </c>
      <c r="K21" s="81">
        <v>9.7420000000000009</v>
      </c>
      <c r="L21" s="81">
        <v>9.1120000000000001</v>
      </c>
      <c r="M21" s="81">
        <v>23.744000000000003</v>
      </c>
      <c r="N21" s="81">
        <v>21.222000000000001</v>
      </c>
      <c r="O21" s="81">
        <v>2.41</v>
      </c>
      <c r="P21" s="81">
        <v>0.82199999999999995</v>
      </c>
      <c r="Q21" s="81"/>
      <c r="R21" s="81">
        <v>0.21</v>
      </c>
      <c r="S21" s="81">
        <v>0.223</v>
      </c>
      <c r="T21" s="81"/>
      <c r="U21" s="81">
        <v>0.22900000000000001</v>
      </c>
      <c r="V21" s="81"/>
      <c r="W21" s="81"/>
      <c r="X21" s="81">
        <v>0.439</v>
      </c>
      <c r="Y21" s="81">
        <v>0.42699999999999999</v>
      </c>
      <c r="Z21" s="78"/>
      <c r="AA21" s="79">
        <f t="shared" si="2"/>
        <v>121.38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11.934000000000001</v>
      </c>
      <c r="C25" s="88">
        <f t="shared" ref="C25:Z25" si="3">IF(LEN(C$2)&gt;0,SUM(C19:C24),"")</f>
        <v>11.199</v>
      </c>
      <c r="D25" s="88">
        <f t="shared" si="3"/>
        <v>9.6640000000000015</v>
      </c>
      <c r="E25" s="88">
        <f t="shared" si="3"/>
        <v>10.766999999999999</v>
      </c>
      <c r="F25" s="88">
        <f t="shared" si="3"/>
        <v>10.295999999999999</v>
      </c>
      <c r="G25" s="88">
        <f t="shared" si="3"/>
        <v>9.8309999999999995</v>
      </c>
      <c r="H25" s="88">
        <f t="shared" si="3"/>
        <v>7.8949999999999996</v>
      </c>
      <c r="I25" s="88">
        <f t="shared" si="3"/>
        <v>12.291</v>
      </c>
      <c r="J25" s="88">
        <f t="shared" si="3"/>
        <v>14.126000000000001</v>
      </c>
      <c r="K25" s="88">
        <f t="shared" si="3"/>
        <v>16.847000000000001</v>
      </c>
      <c r="L25" s="88">
        <f t="shared" si="3"/>
        <v>15.437000000000001</v>
      </c>
      <c r="M25" s="88">
        <f t="shared" si="3"/>
        <v>29.951000000000004</v>
      </c>
      <c r="N25" s="88">
        <f t="shared" si="3"/>
        <v>21.233000000000001</v>
      </c>
      <c r="O25" s="88">
        <f t="shared" si="3"/>
        <v>2.4970000000000003</v>
      </c>
      <c r="P25" s="88">
        <f t="shared" si="3"/>
        <v>1.2010000000000001</v>
      </c>
      <c r="Q25" s="88">
        <f t="shared" si="3"/>
        <v>1.1340000000000001</v>
      </c>
      <c r="R25" s="88">
        <f t="shared" si="3"/>
        <v>0.85699999999999998</v>
      </c>
      <c r="S25" s="88">
        <f t="shared" si="3"/>
        <v>0.52600000000000002</v>
      </c>
      <c r="T25" s="88">
        <f t="shared" si="3"/>
        <v>0</v>
      </c>
      <c r="U25" s="88">
        <f t="shared" si="3"/>
        <v>0.22900000000000001</v>
      </c>
      <c r="V25" s="88">
        <f t="shared" si="3"/>
        <v>0</v>
      </c>
      <c r="W25" s="88">
        <f t="shared" si="3"/>
        <v>0</v>
      </c>
      <c r="X25" s="88">
        <f t="shared" si="3"/>
        <v>0.439</v>
      </c>
      <c r="Y25" s="88">
        <f t="shared" si="3"/>
        <v>0.42799999999999999</v>
      </c>
      <c r="Z25" s="89" t="str">
        <f t="shared" si="3"/>
        <v/>
      </c>
      <c r="AA25" s="90">
        <f>SUM(AA19:AA24)</f>
        <v>188.78199999999998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49.344000000000001</v>
      </c>
      <c r="C29" s="77">
        <v>52.53</v>
      </c>
      <c r="D29" s="77">
        <v>55.722000000000001</v>
      </c>
      <c r="E29" s="77">
        <v>62.985999999999997</v>
      </c>
      <c r="F29" s="77">
        <v>69.072999999999993</v>
      </c>
      <c r="G29" s="77">
        <v>74.984999999999999</v>
      </c>
      <c r="H29" s="77">
        <v>160.077</v>
      </c>
      <c r="I29" s="77">
        <v>101.33499999999999</v>
      </c>
      <c r="J29" s="77">
        <v>181.85599999999999</v>
      </c>
      <c r="K29" s="77">
        <v>230.69499999999999</v>
      </c>
      <c r="L29" s="77">
        <v>147.79900000000001</v>
      </c>
      <c r="M29" s="77">
        <v>219.16200000000001</v>
      </c>
      <c r="N29" s="77">
        <v>137.423</v>
      </c>
      <c r="O29" s="77">
        <v>207.869</v>
      </c>
      <c r="P29" s="77">
        <v>84.608999999999995</v>
      </c>
      <c r="Q29" s="77">
        <v>69.084999999999994</v>
      </c>
      <c r="R29" s="77">
        <v>133.518</v>
      </c>
      <c r="S29" s="77">
        <v>59.93</v>
      </c>
      <c r="T29" s="77">
        <v>54.284999999999997</v>
      </c>
      <c r="U29" s="77">
        <v>40.588000000000001</v>
      </c>
      <c r="V29" s="77">
        <v>75.882999999999996</v>
      </c>
      <c r="W29" s="77">
        <v>39.679000000000002</v>
      </c>
      <c r="X29" s="77">
        <v>26.062000000000001</v>
      </c>
      <c r="Y29" s="77">
        <v>16.526</v>
      </c>
      <c r="Z29" s="78"/>
      <c r="AA29" s="79">
        <f>SUM(B29:Z29)</f>
        <v>2351.0209999999997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49.344000000000001</v>
      </c>
      <c r="C31" s="62">
        <f t="shared" ref="C31:Z31" si="4">IF(LEN(C$2)&gt;0,SUM(C28:C30),"")</f>
        <v>52.53</v>
      </c>
      <c r="D31" s="62">
        <f t="shared" si="4"/>
        <v>55.722000000000001</v>
      </c>
      <c r="E31" s="62">
        <f t="shared" si="4"/>
        <v>62.985999999999997</v>
      </c>
      <c r="F31" s="62">
        <f t="shared" si="4"/>
        <v>69.072999999999993</v>
      </c>
      <c r="G31" s="62">
        <f t="shared" si="4"/>
        <v>74.984999999999999</v>
      </c>
      <c r="H31" s="62">
        <f t="shared" si="4"/>
        <v>160.077</v>
      </c>
      <c r="I31" s="62">
        <f t="shared" si="4"/>
        <v>101.33499999999999</v>
      </c>
      <c r="J31" s="62">
        <f t="shared" si="4"/>
        <v>181.85599999999999</v>
      </c>
      <c r="K31" s="62">
        <f t="shared" si="4"/>
        <v>230.69499999999999</v>
      </c>
      <c r="L31" s="62">
        <f t="shared" si="4"/>
        <v>147.79900000000001</v>
      </c>
      <c r="M31" s="62">
        <f t="shared" si="4"/>
        <v>219.16200000000001</v>
      </c>
      <c r="N31" s="62">
        <f t="shared" si="4"/>
        <v>137.423</v>
      </c>
      <c r="O31" s="62">
        <f t="shared" si="4"/>
        <v>207.869</v>
      </c>
      <c r="P31" s="62">
        <f t="shared" si="4"/>
        <v>84.608999999999995</v>
      </c>
      <c r="Q31" s="62">
        <f t="shared" si="4"/>
        <v>69.084999999999994</v>
      </c>
      <c r="R31" s="62">
        <f t="shared" si="4"/>
        <v>133.518</v>
      </c>
      <c r="S31" s="62">
        <f t="shared" si="4"/>
        <v>59.93</v>
      </c>
      <c r="T31" s="62">
        <f t="shared" si="4"/>
        <v>54.284999999999997</v>
      </c>
      <c r="U31" s="62">
        <f t="shared" si="4"/>
        <v>40.588000000000001</v>
      </c>
      <c r="V31" s="62">
        <f t="shared" si="4"/>
        <v>75.882999999999996</v>
      </c>
      <c r="W31" s="62">
        <f t="shared" si="4"/>
        <v>39.679000000000002</v>
      </c>
      <c r="X31" s="62">
        <f t="shared" si="4"/>
        <v>26.062000000000001</v>
      </c>
      <c r="Y31" s="62">
        <f t="shared" si="4"/>
        <v>16.526</v>
      </c>
      <c r="Z31" s="63" t="str">
        <f t="shared" si="4"/>
        <v/>
      </c>
      <c r="AA31" s="64">
        <f>SUM(AA28:AA30)</f>
        <v>2351.0209999999997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250.4</v>
      </c>
      <c r="E38" s="99"/>
      <c r="F38" s="99">
        <v>103.2</v>
      </c>
      <c r="G38" s="99"/>
      <c r="H38" s="99"/>
      <c r="I38" s="99">
        <v>14</v>
      </c>
      <c r="J38" s="99">
        <v>70.3</v>
      </c>
      <c r="K38" s="99">
        <v>190.6</v>
      </c>
      <c r="L38" s="99"/>
      <c r="M38" s="99"/>
      <c r="N38" s="99"/>
      <c r="O38" s="99"/>
      <c r="P38" s="99"/>
      <c r="Q38" s="99">
        <v>2.9</v>
      </c>
      <c r="R38" s="99">
        <v>30.8</v>
      </c>
      <c r="S38" s="99">
        <v>15.6</v>
      </c>
      <c r="T38" s="99">
        <v>80</v>
      </c>
      <c r="U38" s="99"/>
      <c r="V38" s="99"/>
      <c r="W38" s="99"/>
      <c r="X38" s="99"/>
      <c r="Y38" s="99">
        <v>22</v>
      </c>
      <c r="Z38" s="100"/>
      <c r="AA38" s="79">
        <f t="shared" si="5"/>
        <v>779.8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250.4</v>
      </c>
      <c r="E39" s="88">
        <f t="shared" si="6"/>
        <v>0</v>
      </c>
      <c r="F39" s="88">
        <f t="shared" si="6"/>
        <v>103.2</v>
      </c>
      <c r="G39" s="88">
        <f t="shared" si="6"/>
        <v>0</v>
      </c>
      <c r="H39" s="88">
        <f t="shared" si="6"/>
        <v>0</v>
      </c>
      <c r="I39" s="88">
        <f t="shared" si="6"/>
        <v>14</v>
      </c>
      <c r="J39" s="88">
        <f t="shared" si="6"/>
        <v>70.3</v>
      </c>
      <c r="K39" s="88">
        <f t="shared" si="6"/>
        <v>190.6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2.9</v>
      </c>
      <c r="R39" s="88">
        <f t="shared" si="6"/>
        <v>30.8</v>
      </c>
      <c r="S39" s="88">
        <f t="shared" si="6"/>
        <v>15.6</v>
      </c>
      <c r="T39" s="88">
        <f t="shared" si="6"/>
        <v>80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22</v>
      </c>
      <c r="Z39" s="89" t="str">
        <f t="shared" si="6"/>
        <v/>
      </c>
      <c r="AA39" s="90">
        <f t="shared" si="5"/>
        <v>779.8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250.4</v>
      </c>
      <c r="E46" s="99"/>
      <c r="F46" s="99">
        <v>103.2</v>
      </c>
      <c r="G46" s="99"/>
      <c r="H46" s="99"/>
      <c r="I46" s="99">
        <v>14</v>
      </c>
      <c r="J46" s="99">
        <v>70.3</v>
      </c>
      <c r="K46" s="99">
        <v>190.6</v>
      </c>
      <c r="L46" s="99"/>
      <c r="M46" s="99"/>
      <c r="N46" s="99"/>
      <c r="O46" s="99"/>
      <c r="P46" s="99"/>
      <c r="Q46" s="99">
        <v>2.9</v>
      </c>
      <c r="R46" s="99">
        <v>30.8</v>
      </c>
      <c r="S46" s="99">
        <v>15.6</v>
      </c>
      <c r="T46" s="99">
        <v>80</v>
      </c>
      <c r="U46" s="99"/>
      <c r="V46" s="99"/>
      <c r="W46" s="99"/>
      <c r="X46" s="99"/>
      <c r="Y46" s="99">
        <v>22</v>
      </c>
      <c r="Z46" s="100"/>
      <c r="AA46" s="79">
        <f t="shared" si="7"/>
        <v>779.8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250.4</v>
      </c>
      <c r="E48" s="88">
        <f t="shared" si="8"/>
        <v>0</v>
      </c>
      <c r="F48" s="88">
        <f t="shared" si="8"/>
        <v>103.2</v>
      </c>
      <c r="G48" s="88">
        <f t="shared" si="8"/>
        <v>0</v>
      </c>
      <c r="H48" s="88">
        <f t="shared" si="8"/>
        <v>0</v>
      </c>
      <c r="I48" s="88">
        <f t="shared" si="8"/>
        <v>14</v>
      </c>
      <c r="J48" s="88">
        <f t="shared" si="8"/>
        <v>70.3</v>
      </c>
      <c r="K48" s="88">
        <f t="shared" si="8"/>
        <v>190.6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2.9</v>
      </c>
      <c r="R48" s="88">
        <f t="shared" si="8"/>
        <v>30.8</v>
      </c>
      <c r="S48" s="88">
        <f t="shared" si="8"/>
        <v>15.6</v>
      </c>
      <c r="T48" s="88">
        <f t="shared" si="8"/>
        <v>80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22</v>
      </c>
      <c r="Z48" s="89" t="str">
        <f t="shared" si="8"/>
        <v/>
      </c>
      <c r="AA48" s="90">
        <f t="shared" si="7"/>
        <v>779.8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49.343999999999994</v>
      </c>
      <c r="C51" s="88">
        <f t="shared" si="10"/>
        <v>52.529999999999994</v>
      </c>
      <c r="D51" s="88">
        <f t="shared" si="10"/>
        <v>306.12200000000001</v>
      </c>
      <c r="E51" s="88">
        <f t="shared" si="10"/>
        <v>62.986000000000004</v>
      </c>
      <c r="F51" s="88">
        <f t="shared" si="10"/>
        <v>172.27300000000002</v>
      </c>
      <c r="G51" s="88">
        <f t="shared" si="10"/>
        <v>74.984999999999999</v>
      </c>
      <c r="H51" s="88">
        <f t="shared" si="10"/>
        <v>160.07700000000003</v>
      </c>
      <c r="I51" s="88">
        <f t="shared" si="10"/>
        <v>115.33500000000001</v>
      </c>
      <c r="J51" s="88">
        <f t="shared" si="10"/>
        <v>252.15600000000001</v>
      </c>
      <c r="K51" s="88">
        <f t="shared" si="10"/>
        <v>421.29500000000002</v>
      </c>
      <c r="L51" s="88">
        <f t="shared" si="10"/>
        <v>147.79900000000001</v>
      </c>
      <c r="M51" s="88">
        <f t="shared" si="10"/>
        <v>219.16200000000001</v>
      </c>
      <c r="N51" s="88">
        <f t="shared" si="10"/>
        <v>137.423</v>
      </c>
      <c r="O51" s="88">
        <f t="shared" si="10"/>
        <v>207.86900000000003</v>
      </c>
      <c r="P51" s="88">
        <f t="shared" si="10"/>
        <v>84.608999999999995</v>
      </c>
      <c r="Q51" s="88">
        <f t="shared" si="10"/>
        <v>71.985000000000014</v>
      </c>
      <c r="R51" s="88">
        <f t="shared" si="10"/>
        <v>164.31800000000001</v>
      </c>
      <c r="S51" s="88">
        <f t="shared" si="10"/>
        <v>75.53</v>
      </c>
      <c r="T51" s="88">
        <f t="shared" si="10"/>
        <v>134.285</v>
      </c>
      <c r="U51" s="88">
        <f t="shared" si="10"/>
        <v>40.588000000000001</v>
      </c>
      <c r="V51" s="88">
        <f t="shared" si="10"/>
        <v>75.88300000000001</v>
      </c>
      <c r="W51" s="88">
        <f t="shared" si="10"/>
        <v>39.678999999999988</v>
      </c>
      <c r="X51" s="88">
        <f t="shared" si="10"/>
        <v>26.062000000000005</v>
      </c>
      <c r="Y51" s="88">
        <f t="shared" si="10"/>
        <v>38.526000000000003</v>
      </c>
      <c r="Z51" s="89" t="str">
        <f t="shared" si="10"/>
        <v/>
      </c>
      <c r="AA51" s="104">
        <f>SUM(B51:Z51)</f>
        <v>3130.8210000000004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49.373000000000005</v>
      </c>
      <c r="C4" s="18">
        <v>52.545000000000002</v>
      </c>
      <c r="D4" s="18">
        <v>306.08100000000002</v>
      </c>
      <c r="E4" s="18">
        <v>62.952000000000005</v>
      </c>
      <c r="F4" s="18">
        <v>172.286</v>
      </c>
      <c r="G4" s="18">
        <v>74.984999999999985</v>
      </c>
      <c r="H4" s="18">
        <v>160.07699999999997</v>
      </c>
      <c r="I4" s="18">
        <v>115.316</v>
      </c>
      <c r="J4" s="18">
        <v>252.18400000000003</v>
      </c>
      <c r="K4" s="18">
        <v>421.31100000000004</v>
      </c>
      <c r="L4" s="18">
        <v>147.751</v>
      </c>
      <c r="M4" s="18">
        <v>219.16200000000001</v>
      </c>
      <c r="N4" s="18">
        <v>137.423</v>
      </c>
      <c r="O4" s="18">
        <v>207.88</v>
      </c>
      <c r="P4" s="18">
        <v>84.617999999999995</v>
      </c>
      <c r="Q4" s="18">
        <v>71.936000000000007</v>
      </c>
      <c r="R4" s="18">
        <v>164.36599999999999</v>
      </c>
      <c r="S4" s="18">
        <v>75.48299999999999</v>
      </c>
      <c r="T4" s="18">
        <v>134.29599999999999</v>
      </c>
      <c r="U4" s="18">
        <v>40.623000000000005</v>
      </c>
      <c r="V4" s="18">
        <v>75.915999999999997</v>
      </c>
      <c r="W4" s="18">
        <v>39.678999999999995</v>
      </c>
      <c r="X4" s="18">
        <v>26.062000000000001</v>
      </c>
      <c r="Y4" s="18">
        <v>38.498999999999995</v>
      </c>
      <c r="Z4" s="19"/>
      <c r="AA4" s="20">
        <f>SUM(B4:Z4)</f>
        <v>3130.8040000000001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149.01</v>
      </c>
      <c r="C7" s="28">
        <v>139.6</v>
      </c>
      <c r="D7" s="28">
        <v>138.02000000000001</v>
      </c>
      <c r="E7" s="28">
        <v>137.80000000000001</v>
      </c>
      <c r="F7" s="28">
        <v>138</v>
      </c>
      <c r="G7" s="28">
        <v>154.34</v>
      </c>
      <c r="H7" s="28">
        <v>201.8</v>
      </c>
      <c r="I7" s="28">
        <v>205.64</v>
      </c>
      <c r="J7" s="28">
        <v>202.92</v>
      </c>
      <c r="K7" s="28">
        <v>169.97</v>
      </c>
      <c r="L7" s="28">
        <v>154.97999999999999</v>
      </c>
      <c r="M7" s="28">
        <v>119.58</v>
      </c>
      <c r="N7" s="28">
        <v>111.03</v>
      </c>
      <c r="O7" s="28">
        <v>141.1</v>
      </c>
      <c r="P7" s="28">
        <v>147.80000000000001</v>
      </c>
      <c r="Q7" s="28">
        <v>160.30000000000001</v>
      </c>
      <c r="R7" s="28">
        <v>166.69</v>
      </c>
      <c r="S7" s="28">
        <v>196.21</v>
      </c>
      <c r="T7" s="28">
        <v>216.91</v>
      </c>
      <c r="U7" s="28">
        <v>214.8</v>
      </c>
      <c r="V7" s="28">
        <v>185</v>
      </c>
      <c r="W7" s="28">
        <v>166.16</v>
      </c>
      <c r="X7" s="28">
        <v>174.32</v>
      </c>
      <c r="Y7" s="28">
        <v>145</v>
      </c>
      <c r="Z7" s="29"/>
      <c r="AA7" s="30">
        <f>IF(SUM(B7:Z7)&lt;&gt;0,AVERAGEIF(B7:Z7,"&lt;&gt;"""),"")</f>
        <v>164.04083333333335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>
        <v>281.56900000000002</v>
      </c>
      <c r="E10" s="42"/>
      <c r="F10" s="42">
        <v>151.70699999999999</v>
      </c>
      <c r="G10" s="42">
        <v>37.201999999999998</v>
      </c>
      <c r="H10" s="42">
        <v>108.389</v>
      </c>
      <c r="I10" s="42">
        <v>51.454000000000001</v>
      </c>
      <c r="J10" s="42">
        <v>223.38800000000001</v>
      </c>
      <c r="K10" s="42">
        <v>395.92200000000003</v>
      </c>
      <c r="L10" s="42"/>
      <c r="M10" s="42">
        <v>148.50200000000001</v>
      </c>
      <c r="N10" s="42">
        <v>30.03</v>
      </c>
      <c r="O10" s="42"/>
      <c r="P10" s="42"/>
      <c r="Q10" s="42">
        <v>37.832000000000001</v>
      </c>
      <c r="R10" s="42">
        <v>149</v>
      </c>
      <c r="S10" s="42">
        <v>56</v>
      </c>
      <c r="T10" s="42">
        <v>112</v>
      </c>
      <c r="U10" s="42"/>
      <c r="V10" s="42"/>
      <c r="W10" s="42"/>
      <c r="X10" s="42"/>
      <c r="Y10" s="42"/>
      <c r="Z10" s="43"/>
      <c r="AA10" s="44">
        <f t="shared" ref="AA10:AA15" si="0">SUM(B10:Z10)</f>
        <v>1782.9949999999999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281.56900000000002</v>
      </c>
      <c r="E16" s="62">
        <f t="shared" si="1"/>
        <v>0</v>
      </c>
      <c r="F16" s="62">
        <f t="shared" si="1"/>
        <v>151.70699999999999</v>
      </c>
      <c r="G16" s="62">
        <f t="shared" si="1"/>
        <v>37.201999999999998</v>
      </c>
      <c r="H16" s="62">
        <f t="shared" si="1"/>
        <v>108.389</v>
      </c>
      <c r="I16" s="62">
        <f t="shared" si="1"/>
        <v>51.454000000000001</v>
      </c>
      <c r="J16" s="62">
        <f t="shared" si="1"/>
        <v>223.38800000000001</v>
      </c>
      <c r="K16" s="62">
        <f t="shared" si="1"/>
        <v>395.92200000000003</v>
      </c>
      <c r="L16" s="62">
        <f t="shared" si="1"/>
        <v>0</v>
      </c>
      <c r="M16" s="62">
        <f t="shared" si="1"/>
        <v>148.50200000000001</v>
      </c>
      <c r="N16" s="62">
        <f t="shared" si="1"/>
        <v>30.03</v>
      </c>
      <c r="O16" s="62">
        <f t="shared" si="1"/>
        <v>0</v>
      </c>
      <c r="P16" s="62">
        <f t="shared" si="1"/>
        <v>0</v>
      </c>
      <c r="Q16" s="62">
        <f t="shared" si="1"/>
        <v>37.832000000000001</v>
      </c>
      <c r="R16" s="62">
        <f t="shared" si="1"/>
        <v>149</v>
      </c>
      <c r="S16" s="62">
        <f t="shared" si="1"/>
        <v>56</v>
      </c>
      <c r="T16" s="62">
        <f t="shared" si="1"/>
        <v>112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1782.9949999999999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6.367</v>
      </c>
      <c r="C20" s="77">
        <v>5.8419999999999996</v>
      </c>
      <c r="D20" s="77">
        <v>5.9089999999999998</v>
      </c>
      <c r="E20" s="77">
        <v>5.8179999999999996</v>
      </c>
      <c r="F20" s="77">
        <v>5.91</v>
      </c>
      <c r="G20" s="77">
        <v>9.7449999999999992</v>
      </c>
      <c r="H20" s="77">
        <v>18.913</v>
      </c>
      <c r="I20" s="77">
        <v>18.847000000000001</v>
      </c>
      <c r="J20" s="77">
        <v>10.152000000000001</v>
      </c>
      <c r="K20" s="77">
        <v>5.8879999999999999</v>
      </c>
      <c r="L20" s="77">
        <v>12.359</v>
      </c>
      <c r="M20" s="77">
        <v>7.0139999999999993</v>
      </c>
      <c r="N20" s="77">
        <v>38.256000000000007</v>
      </c>
      <c r="O20" s="77">
        <v>6.66</v>
      </c>
      <c r="P20" s="77">
        <v>10.731</v>
      </c>
      <c r="Q20" s="77">
        <v>1.7090000000000001</v>
      </c>
      <c r="R20" s="77">
        <v>1.0529999999999999</v>
      </c>
      <c r="S20" s="77">
        <v>1.4180000000000001</v>
      </c>
      <c r="T20" s="77">
        <v>5.5</v>
      </c>
      <c r="U20" s="77">
        <v>0.70499999999999996</v>
      </c>
      <c r="V20" s="77">
        <v>5.9260000000000002</v>
      </c>
      <c r="W20" s="77">
        <v>8.0469999999999988</v>
      </c>
      <c r="X20" s="77">
        <v>6.16</v>
      </c>
      <c r="Y20" s="77">
        <v>9.0500000000000007</v>
      </c>
      <c r="Z20" s="78"/>
      <c r="AA20" s="79">
        <f t="shared" si="2"/>
        <v>207.97900000000001</v>
      </c>
    </row>
    <row r="21" spans="1:27" ht="24.95" customHeight="1" x14ac:dyDescent="0.2">
      <c r="A21" s="75" t="s">
        <v>16</v>
      </c>
      <c r="B21" s="80">
        <v>21.905999999999999</v>
      </c>
      <c r="C21" s="81">
        <v>22.203000000000003</v>
      </c>
      <c r="D21" s="81">
        <v>18.603000000000002</v>
      </c>
      <c r="E21" s="81">
        <v>18.434000000000001</v>
      </c>
      <c r="F21" s="81">
        <v>14.669000000000002</v>
      </c>
      <c r="G21" s="81">
        <v>28.038</v>
      </c>
      <c r="H21" s="81">
        <v>32.774999999999999</v>
      </c>
      <c r="I21" s="81">
        <v>45.015000000000001</v>
      </c>
      <c r="J21" s="81">
        <v>18.643999999999998</v>
      </c>
      <c r="K21" s="81">
        <v>19.500999999999998</v>
      </c>
      <c r="L21" s="81">
        <v>25.791999999999998</v>
      </c>
      <c r="M21" s="81">
        <v>63.646000000000001</v>
      </c>
      <c r="N21" s="81">
        <v>69.136999999999986</v>
      </c>
      <c r="O21" s="81">
        <v>78.92</v>
      </c>
      <c r="P21" s="81">
        <v>71.287000000000006</v>
      </c>
      <c r="Q21" s="81">
        <v>32.395000000000003</v>
      </c>
      <c r="R21" s="81">
        <v>14.312999999999999</v>
      </c>
      <c r="S21" s="81">
        <v>18.065000000000001</v>
      </c>
      <c r="T21" s="81">
        <v>16.795999999999999</v>
      </c>
      <c r="U21" s="81">
        <v>13.718</v>
      </c>
      <c r="V21" s="81">
        <v>20.09</v>
      </c>
      <c r="W21" s="81">
        <v>31.631999999999998</v>
      </c>
      <c r="X21" s="81">
        <v>19.901999999999997</v>
      </c>
      <c r="Y21" s="81">
        <v>29.449000000000002</v>
      </c>
      <c r="Z21" s="78"/>
      <c r="AA21" s="79">
        <f t="shared" si="2"/>
        <v>744.93000000000006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28.273</v>
      </c>
      <c r="C25" s="88">
        <f t="shared" si="3"/>
        <v>28.045000000000002</v>
      </c>
      <c r="D25" s="88">
        <f t="shared" si="3"/>
        <v>24.512</v>
      </c>
      <c r="E25" s="88">
        <f t="shared" si="3"/>
        <v>24.252000000000002</v>
      </c>
      <c r="F25" s="88">
        <f t="shared" si="3"/>
        <v>20.579000000000001</v>
      </c>
      <c r="G25" s="88">
        <f t="shared" si="3"/>
        <v>37.783000000000001</v>
      </c>
      <c r="H25" s="88">
        <f t="shared" si="3"/>
        <v>51.688000000000002</v>
      </c>
      <c r="I25" s="88">
        <f t="shared" si="3"/>
        <v>63.862000000000002</v>
      </c>
      <c r="J25" s="88">
        <f t="shared" si="3"/>
        <v>28.795999999999999</v>
      </c>
      <c r="K25" s="88">
        <f t="shared" si="3"/>
        <v>25.388999999999996</v>
      </c>
      <c r="L25" s="88">
        <f t="shared" si="3"/>
        <v>38.150999999999996</v>
      </c>
      <c r="M25" s="88">
        <f t="shared" si="3"/>
        <v>70.66</v>
      </c>
      <c r="N25" s="88">
        <f t="shared" si="3"/>
        <v>107.393</v>
      </c>
      <c r="O25" s="88">
        <f t="shared" si="3"/>
        <v>85.58</v>
      </c>
      <c r="P25" s="88">
        <f t="shared" si="3"/>
        <v>82.018000000000001</v>
      </c>
      <c r="Q25" s="88">
        <f t="shared" si="3"/>
        <v>34.104000000000006</v>
      </c>
      <c r="R25" s="88">
        <f t="shared" si="3"/>
        <v>15.366</v>
      </c>
      <c r="S25" s="88">
        <f t="shared" si="3"/>
        <v>19.483000000000001</v>
      </c>
      <c r="T25" s="88">
        <f t="shared" si="3"/>
        <v>22.295999999999999</v>
      </c>
      <c r="U25" s="88">
        <f t="shared" si="3"/>
        <v>14.423</v>
      </c>
      <c r="V25" s="88">
        <f t="shared" si="3"/>
        <v>26.015999999999998</v>
      </c>
      <c r="W25" s="88">
        <f t="shared" si="3"/>
        <v>39.678999999999995</v>
      </c>
      <c r="X25" s="88">
        <f t="shared" si="3"/>
        <v>26.061999999999998</v>
      </c>
      <c r="Y25" s="88">
        <f t="shared" si="3"/>
        <v>38.499000000000002</v>
      </c>
      <c r="Z25" s="89">
        <f t="shared" si="3"/>
        <v>0</v>
      </c>
      <c r="AA25" s="90">
        <f t="shared" si="3"/>
        <v>952.90900000000011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28.273</v>
      </c>
      <c r="C29" s="77">
        <v>28.045000000000002</v>
      </c>
      <c r="D29" s="77">
        <v>306.08100000000002</v>
      </c>
      <c r="E29" s="77">
        <v>24.251999999999999</v>
      </c>
      <c r="F29" s="77">
        <v>172.286</v>
      </c>
      <c r="G29" s="77">
        <v>74.984999999999999</v>
      </c>
      <c r="H29" s="77">
        <v>160.077</v>
      </c>
      <c r="I29" s="77">
        <v>115.316</v>
      </c>
      <c r="J29" s="77">
        <v>252.184</v>
      </c>
      <c r="K29" s="77">
        <v>421.31099999999998</v>
      </c>
      <c r="L29" s="77">
        <v>38.151000000000003</v>
      </c>
      <c r="M29" s="77">
        <v>219.16200000000001</v>
      </c>
      <c r="N29" s="77">
        <v>137.423</v>
      </c>
      <c r="O29" s="77">
        <v>85.58</v>
      </c>
      <c r="P29" s="77">
        <v>82.018000000000001</v>
      </c>
      <c r="Q29" s="77">
        <v>71.936000000000007</v>
      </c>
      <c r="R29" s="77">
        <v>164.36600000000001</v>
      </c>
      <c r="S29" s="77">
        <v>75.483000000000004</v>
      </c>
      <c r="T29" s="77">
        <v>134.29599999999999</v>
      </c>
      <c r="U29" s="77">
        <v>14.423</v>
      </c>
      <c r="V29" s="77">
        <v>26.015999999999998</v>
      </c>
      <c r="W29" s="77">
        <v>39.679000000000002</v>
      </c>
      <c r="X29" s="77">
        <v>26.062000000000001</v>
      </c>
      <c r="Y29" s="77">
        <v>38.499000000000002</v>
      </c>
      <c r="Z29" s="78"/>
      <c r="AA29" s="79">
        <f>SUM(B29:Z29)</f>
        <v>2735.904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28.273</v>
      </c>
      <c r="C31" s="62">
        <f t="shared" si="4"/>
        <v>28.045000000000002</v>
      </c>
      <c r="D31" s="62">
        <f t="shared" si="4"/>
        <v>306.08100000000002</v>
      </c>
      <c r="E31" s="62">
        <f t="shared" si="4"/>
        <v>24.251999999999999</v>
      </c>
      <c r="F31" s="62">
        <f t="shared" si="4"/>
        <v>172.286</v>
      </c>
      <c r="G31" s="62">
        <f t="shared" si="4"/>
        <v>74.984999999999999</v>
      </c>
      <c r="H31" s="62">
        <f t="shared" si="4"/>
        <v>160.077</v>
      </c>
      <c r="I31" s="62">
        <f t="shared" si="4"/>
        <v>115.316</v>
      </c>
      <c r="J31" s="62">
        <f t="shared" si="4"/>
        <v>252.184</v>
      </c>
      <c r="K31" s="62">
        <f t="shared" si="4"/>
        <v>421.31099999999998</v>
      </c>
      <c r="L31" s="62">
        <f t="shared" si="4"/>
        <v>38.151000000000003</v>
      </c>
      <c r="M31" s="62">
        <f t="shared" si="4"/>
        <v>219.16200000000001</v>
      </c>
      <c r="N31" s="62">
        <f t="shared" si="4"/>
        <v>137.423</v>
      </c>
      <c r="O31" s="62">
        <f t="shared" si="4"/>
        <v>85.58</v>
      </c>
      <c r="P31" s="62">
        <f t="shared" si="4"/>
        <v>82.018000000000001</v>
      </c>
      <c r="Q31" s="62">
        <f t="shared" si="4"/>
        <v>71.936000000000007</v>
      </c>
      <c r="R31" s="62">
        <f t="shared" si="4"/>
        <v>164.36600000000001</v>
      </c>
      <c r="S31" s="62">
        <f t="shared" si="4"/>
        <v>75.483000000000004</v>
      </c>
      <c r="T31" s="62">
        <f t="shared" si="4"/>
        <v>134.29599999999999</v>
      </c>
      <c r="U31" s="62">
        <f t="shared" si="4"/>
        <v>14.423</v>
      </c>
      <c r="V31" s="62">
        <f t="shared" si="4"/>
        <v>26.015999999999998</v>
      </c>
      <c r="W31" s="62">
        <f t="shared" si="4"/>
        <v>39.679000000000002</v>
      </c>
      <c r="X31" s="62">
        <f t="shared" si="4"/>
        <v>26.062000000000001</v>
      </c>
      <c r="Y31" s="62">
        <f t="shared" si="4"/>
        <v>38.499000000000002</v>
      </c>
      <c r="Z31" s="63">
        <f t="shared" si="4"/>
        <v>0</v>
      </c>
      <c r="AA31" s="64">
        <f t="shared" si="4"/>
        <v>2735.904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21.1</v>
      </c>
      <c r="C38" s="99">
        <v>24.5</v>
      </c>
      <c r="D38" s="99"/>
      <c r="E38" s="99">
        <v>38.700000000000003</v>
      </c>
      <c r="F38" s="99"/>
      <c r="G38" s="99"/>
      <c r="H38" s="99"/>
      <c r="I38" s="99"/>
      <c r="J38" s="99"/>
      <c r="K38" s="99"/>
      <c r="L38" s="99">
        <v>109.6</v>
      </c>
      <c r="M38" s="99"/>
      <c r="N38" s="99"/>
      <c r="O38" s="99">
        <v>122.3</v>
      </c>
      <c r="P38" s="99">
        <v>2.6</v>
      </c>
      <c r="Q38" s="99"/>
      <c r="R38" s="99"/>
      <c r="S38" s="99"/>
      <c r="T38" s="99"/>
      <c r="U38" s="99">
        <v>26.2</v>
      </c>
      <c r="V38" s="99">
        <v>49.9</v>
      </c>
      <c r="W38" s="99"/>
      <c r="X38" s="99"/>
      <c r="Y38" s="99"/>
      <c r="Z38" s="100"/>
      <c r="AA38" s="79">
        <f t="shared" si="5"/>
        <v>394.9</v>
      </c>
    </row>
    <row r="39" spans="1:27" ht="30" customHeight="1" thickBot="1" x14ac:dyDescent="0.25">
      <c r="A39" s="86" t="s">
        <v>45</v>
      </c>
      <c r="B39" s="87">
        <f t="shared" ref="B39:Z39" si="6">SUM(B34:B38)</f>
        <v>21.1</v>
      </c>
      <c r="C39" s="88">
        <f t="shared" si="6"/>
        <v>24.5</v>
      </c>
      <c r="D39" s="88">
        <f t="shared" si="6"/>
        <v>0</v>
      </c>
      <c r="E39" s="88">
        <f t="shared" si="6"/>
        <v>38.700000000000003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109.6</v>
      </c>
      <c r="M39" s="88">
        <f t="shared" si="6"/>
        <v>0</v>
      </c>
      <c r="N39" s="88">
        <f t="shared" si="6"/>
        <v>0</v>
      </c>
      <c r="O39" s="88">
        <f t="shared" si="6"/>
        <v>122.3</v>
      </c>
      <c r="P39" s="88">
        <f t="shared" si="6"/>
        <v>2.6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26.2</v>
      </c>
      <c r="V39" s="88">
        <f t="shared" si="6"/>
        <v>49.9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394.9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21.1</v>
      </c>
      <c r="C46" s="99">
        <v>24.5</v>
      </c>
      <c r="D46" s="99"/>
      <c r="E46" s="99">
        <v>38.700000000000003</v>
      </c>
      <c r="F46" s="99"/>
      <c r="G46" s="99"/>
      <c r="H46" s="99"/>
      <c r="I46" s="99"/>
      <c r="J46" s="99"/>
      <c r="K46" s="99"/>
      <c r="L46" s="99">
        <v>109.6</v>
      </c>
      <c r="M46" s="99"/>
      <c r="N46" s="99"/>
      <c r="O46" s="99">
        <v>122.3</v>
      </c>
      <c r="P46" s="99">
        <v>2.6</v>
      </c>
      <c r="Q46" s="99"/>
      <c r="R46" s="99"/>
      <c r="S46" s="99"/>
      <c r="T46" s="99"/>
      <c r="U46" s="99">
        <v>26.2</v>
      </c>
      <c r="V46" s="99">
        <v>49.9</v>
      </c>
      <c r="W46" s="99"/>
      <c r="X46" s="99"/>
      <c r="Y46" s="99"/>
      <c r="Z46" s="100"/>
      <c r="AA46" s="79">
        <f t="shared" si="7"/>
        <v>394.9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21.1</v>
      </c>
      <c r="C48" s="88">
        <f t="shared" ref="C48:Z48" si="8">SUM(C42:C47)</f>
        <v>24.5</v>
      </c>
      <c r="D48" s="88">
        <f t="shared" si="8"/>
        <v>0</v>
      </c>
      <c r="E48" s="88">
        <f t="shared" si="8"/>
        <v>38.700000000000003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109.6</v>
      </c>
      <c r="M48" s="88">
        <f t="shared" si="8"/>
        <v>0</v>
      </c>
      <c r="N48" s="88">
        <f t="shared" si="8"/>
        <v>0</v>
      </c>
      <c r="O48" s="88">
        <f t="shared" si="8"/>
        <v>122.3</v>
      </c>
      <c r="P48" s="88">
        <f t="shared" si="8"/>
        <v>2.6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26.2</v>
      </c>
      <c r="V48" s="88">
        <f t="shared" si="8"/>
        <v>49.9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394.9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49.373000000000005</v>
      </c>
      <c r="C51" s="88">
        <f t="shared" si="10"/>
        <v>52.545000000000002</v>
      </c>
      <c r="D51" s="88">
        <f t="shared" si="10"/>
        <v>306.08100000000002</v>
      </c>
      <c r="E51" s="88">
        <f t="shared" si="10"/>
        <v>62.952000000000005</v>
      </c>
      <c r="F51" s="88">
        <f t="shared" si="10"/>
        <v>172.286</v>
      </c>
      <c r="G51" s="88">
        <f t="shared" si="10"/>
        <v>74.984999999999999</v>
      </c>
      <c r="H51" s="88">
        <f t="shared" si="10"/>
        <v>160.077</v>
      </c>
      <c r="I51" s="88">
        <f t="shared" si="10"/>
        <v>115.316</v>
      </c>
      <c r="J51" s="88">
        <f t="shared" si="10"/>
        <v>252.184</v>
      </c>
      <c r="K51" s="88">
        <f t="shared" si="10"/>
        <v>421.31100000000004</v>
      </c>
      <c r="L51" s="88">
        <f t="shared" si="10"/>
        <v>147.75099999999998</v>
      </c>
      <c r="M51" s="88">
        <f t="shared" si="10"/>
        <v>219.16200000000001</v>
      </c>
      <c r="N51" s="88">
        <f t="shared" si="10"/>
        <v>137.423</v>
      </c>
      <c r="O51" s="88">
        <f t="shared" si="10"/>
        <v>207.88</v>
      </c>
      <c r="P51" s="88">
        <f t="shared" si="10"/>
        <v>84.617999999999995</v>
      </c>
      <c r="Q51" s="88">
        <f t="shared" si="10"/>
        <v>71.936000000000007</v>
      </c>
      <c r="R51" s="88">
        <f t="shared" si="10"/>
        <v>164.36599999999999</v>
      </c>
      <c r="S51" s="88">
        <f t="shared" si="10"/>
        <v>75.483000000000004</v>
      </c>
      <c r="T51" s="88">
        <f t="shared" si="10"/>
        <v>134.29599999999999</v>
      </c>
      <c r="U51" s="88">
        <f t="shared" si="10"/>
        <v>40.622999999999998</v>
      </c>
      <c r="V51" s="88">
        <f t="shared" si="10"/>
        <v>75.915999999999997</v>
      </c>
      <c r="W51" s="88">
        <f t="shared" si="10"/>
        <v>39.678999999999995</v>
      </c>
      <c r="X51" s="88">
        <f t="shared" si="10"/>
        <v>26.061999999999998</v>
      </c>
      <c r="Y51" s="88">
        <f t="shared" si="10"/>
        <v>38.499000000000002</v>
      </c>
      <c r="Z51" s="89">
        <f t="shared" si="10"/>
        <v>0</v>
      </c>
      <c r="AA51" s="104">
        <f>SUM(B51:Z51)</f>
        <v>3130.8040000000001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21.1</v>
      </c>
      <c r="C4" s="18">
        <v>24.5</v>
      </c>
      <c r="D4" s="18">
        <v>-250.4</v>
      </c>
      <c r="E4" s="18">
        <v>38.700000000000003</v>
      </c>
      <c r="F4" s="18">
        <v>-103.2</v>
      </c>
      <c r="G4" s="18"/>
      <c r="H4" s="18"/>
      <c r="I4" s="18">
        <v>-14</v>
      </c>
      <c r="J4" s="18">
        <v>-70.3</v>
      </c>
      <c r="K4" s="18">
        <v>-190.6</v>
      </c>
      <c r="L4" s="18">
        <v>109.6</v>
      </c>
      <c r="M4" s="18"/>
      <c r="N4" s="18"/>
      <c r="O4" s="18">
        <v>122.3</v>
      </c>
      <c r="P4" s="18">
        <v>2.6</v>
      </c>
      <c r="Q4" s="18">
        <v>-2.9</v>
      </c>
      <c r="R4" s="18">
        <v>-30.8</v>
      </c>
      <c r="S4" s="18">
        <v>-15.6</v>
      </c>
      <c r="T4" s="18">
        <v>-80</v>
      </c>
      <c r="U4" s="18">
        <v>26.2</v>
      </c>
      <c r="V4" s="18">
        <v>49.9</v>
      </c>
      <c r="W4" s="18"/>
      <c r="X4" s="18"/>
      <c r="Y4" s="18">
        <v>-22</v>
      </c>
      <c r="Z4" s="19"/>
      <c r="AA4" s="111">
        <f>SUM(B4:Z4)</f>
        <v>-384.90000000000003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149.01</v>
      </c>
      <c r="C7" s="117">
        <v>139.6</v>
      </c>
      <c r="D7" s="117">
        <v>138.02000000000001</v>
      </c>
      <c r="E7" s="117">
        <v>137.80000000000001</v>
      </c>
      <c r="F7" s="117">
        <v>138</v>
      </c>
      <c r="G7" s="117">
        <v>154.34</v>
      </c>
      <c r="H7" s="117">
        <v>201.8</v>
      </c>
      <c r="I7" s="117">
        <v>205.64</v>
      </c>
      <c r="J7" s="117">
        <v>202.92</v>
      </c>
      <c r="K7" s="117">
        <v>169.97</v>
      </c>
      <c r="L7" s="117">
        <v>154.97999999999999</v>
      </c>
      <c r="M7" s="117">
        <v>119.58</v>
      </c>
      <c r="N7" s="117">
        <v>111.03</v>
      </c>
      <c r="O7" s="117">
        <v>141.1</v>
      </c>
      <c r="P7" s="117">
        <v>147.80000000000001</v>
      </c>
      <c r="Q7" s="117">
        <v>160.30000000000001</v>
      </c>
      <c r="R7" s="117">
        <v>166.69</v>
      </c>
      <c r="S7" s="117">
        <v>196.21</v>
      </c>
      <c r="T7" s="117">
        <v>216.91</v>
      </c>
      <c r="U7" s="117">
        <v>214.8</v>
      </c>
      <c r="V7" s="117">
        <v>185</v>
      </c>
      <c r="W7" s="117">
        <v>166.16</v>
      </c>
      <c r="X7" s="117">
        <v>174.32</v>
      </c>
      <c r="Y7" s="117">
        <v>145</v>
      </c>
      <c r="Z7" s="118"/>
      <c r="AA7" s="119">
        <f>IF(SUM(B7:Z7)&lt;&gt;0,AVERAGEIF(B7:Z7,"&lt;&gt;"""),"")</f>
        <v>164.04083333333335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250.4</v>
      </c>
      <c r="E15" s="133"/>
      <c r="F15" s="133">
        <v>103.2</v>
      </c>
      <c r="G15" s="133"/>
      <c r="H15" s="133"/>
      <c r="I15" s="133">
        <v>14</v>
      </c>
      <c r="J15" s="133">
        <v>70.3</v>
      </c>
      <c r="K15" s="133">
        <v>190.6</v>
      </c>
      <c r="L15" s="133"/>
      <c r="M15" s="133"/>
      <c r="N15" s="133"/>
      <c r="O15" s="133"/>
      <c r="P15" s="133"/>
      <c r="Q15" s="133">
        <v>2.9</v>
      </c>
      <c r="R15" s="133">
        <v>30.8</v>
      </c>
      <c r="S15" s="133">
        <v>15.6</v>
      </c>
      <c r="T15" s="133">
        <v>80</v>
      </c>
      <c r="U15" s="133"/>
      <c r="V15" s="133"/>
      <c r="W15" s="133"/>
      <c r="X15" s="133"/>
      <c r="Y15" s="133">
        <v>22</v>
      </c>
      <c r="Z15" s="131"/>
      <c r="AA15" s="132">
        <f t="shared" si="0"/>
        <v>779.8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250.4</v>
      </c>
      <c r="E16" s="135">
        <f t="shared" si="1"/>
        <v>0</v>
      </c>
      <c r="F16" s="135">
        <f t="shared" si="1"/>
        <v>103.2</v>
      </c>
      <c r="G16" s="135">
        <f t="shared" si="1"/>
        <v>0</v>
      </c>
      <c r="H16" s="135">
        <f t="shared" si="1"/>
        <v>0</v>
      </c>
      <c r="I16" s="135">
        <f t="shared" si="1"/>
        <v>14</v>
      </c>
      <c r="J16" s="135">
        <f t="shared" si="1"/>
        <v>70.3</v>
      </c>
      <c r="K16" s="135">
        <f t="shared" si="1"/>
        <v>190.6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2.9</v>
      </c>
      <c r="R16" s="135">
        <f t="shared" si="1"/>
        <v>30.8</v>
      </c>
      <c r="S16" s="135">
        <f t="shared" si="1"/>
        <v>15.6</v>
      </c>
      <c r="T16" s="135">
        <f t="shared" si="1"/>
        <v>80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22</v>
      </c>
      <c r="Z16" s="136" t="str">
        <f t="shared" si="1"/>
        <v/>
      </c>
      <c r="AA16" s="90">
        <f t="shared" si="0"/>
        <v>779.8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21.1</v>
      </c>
      <c r="C23" s="133">
        <v>24.5</v>
      </c>
      <c r="D23" s="133"/>
      <c r="E23" s="133">
        <v>38.700000000000003</v>
      </c>
      <c r="F23" s="133"/>
      <c r="G23" s="133"/>
      <c r="H23" s="133"/>
      <c r="I23" s="133"/>
      <c r="J23" s="133"/>
      <c r="K23" s="133"/>
      <c r="L23" s="133">
        <v>109.6</v>
      </c>
      <c r="M23" s="133"/>
      <c r="N23" s="133"/>
      <c r="O23" s="133">
        <v>122.3</v>
      </c>
      <c r="P23" s="133">
        <v>2.6</v>
      </c>
      <c r="Q23" s="133"/>
      <c r="R23" s="133"/>
      <c r="S23" s="133"/>
      <c r="T23" s="133"/>
      <c r="U23" s="133">
        <v>26.2</v>
      </c>
      <c r="V23" s="133">
        <v>49.9</v>
      </c>
      <c r="W23" s="133"/>
      <c r="X23" s="133"/>
      <c r="Y23" s="133"/>
      <c r="Z23" s="131"/>
      <c r="AA23" s="132">
        <f t="shared" si="2"/>
        <v>394.9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21.1</v>
      </c>
      <c r="C24" s="135">
        <f t="shared" si="3"/>
        <v>24.5</v>
      </c>
      <c r="D24" s="135">
        <f t="shared" si="3"/>
        <v>0</v>
      </c>
      <c r="E24" s="135">
        <f t="shared" si="3"/>
        <v>38.700000000000003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109.6</v>
      </c>
      <c r="M24" s="135">
        <f t="shared" si="3"/>
        <v>0</v>
      </c>
      <c r="N24" s="135">
        <f t="shared" si="3"/>
        <v>0</v>
      </c>
      <c r="O24" s="135">
        <f t="shared" si="3"/>
        <v>122.3</v>
      </c>
      <c r="P24" s="135">
        <f t="shared" si="3"/>
        <v>2.6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26.2</v>
      </c>
      <c r="V24" s="135">
        <f t="shared" si="3"/>
        <v>49.9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394.9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2023-02-16T21:35:28Z</dcterms:created>
  <dcterms:modified xsi:type="dcterms:W3CDTF">2023-02-16T21:35:28Z</dcterms:modified>
</cp:coreProperties>
</file>