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<sst xmlns="http://schemas.openxmlformats.org/spreadsheetml/2006/main" count="117" uniqueCount="53">
  <si>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15/02/2023 23:20:21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</si>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</sst>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51.431999999999995</c:v>
                </c:pt>
                <c:pt idx="7">
                  <c:v>12.255000000000001</c:v>
                </c:pt>
                <c:pt idx="8">
                  <c:v>7.758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28.329000000000001</c:v>
                </c:pt>
                <c:pt idx="14">
                  <c:v>22.51</c:v>
                </c:pt>
                <c:pt idx="16">
                  <c:v>55.12</c:v>
                </c:pt>
                <c:pt idx="20">
                  <c:v>17.384</c:v>
                </c:pt>
                <c:pt idx="21">
                  <c:v>12.215</c:v>
                </c:pt>
                <c:pt idx="22">
                  <c:v>12.222999999999999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2.2999999999999998</c:v>
                </c:pt>
                <c:pt idx="19">
                  <c:v>13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86.995000000000005</c:v>
                </c:pt>
                <c:pt idx="1">
                  <c:v>78.498000000000005</c:v>
                </c:pt>
                <c:pt idx="2">
                  <c:v>68.171999999999997</c:v>
                </c:pt>
                <c:pt idx="3">
                  <c:v>58.896000000000001</c:v>
                </c:pt>
                <c:pt idx="4">
                  <c:v>46.132000000000005</c:v>
                </c:pt>
                <c:pt idx="5">
                  <c:v>51.652000000000001</c:v>
                </c:pt>
                <c:pt idx="6">
                  <c:v>42.484000000000002</c:v>
                </c:pt>
                <c:pt idx="7">
                  <c:v>67.818000000000012</c:v>
                </c:pt>
                <c:pt idx="8">
                  <c:v>197.33399999999997</c:v>
                </c:pt>
                <c:pt idx="9">
                  <c:v>129.01500000000001</c:v>
                </c:pt>
                <c:pt idx="10">
                  <c:v>189.952</c:v>
                </c:pt>
                <c:pt idx="11">
                  <c:v>221.517</c:v>
                </c:pt>
                <c:pt idx="12">
                  <c:v>50.754999999999995</c:v>
                </c:pt>
                <c:pt idx="13">
                  <c:v>44.055999999999997</c:v>
                </c:pt>
                <c:pt idx="14">
                  <c:v>24.393000000000001</c:v>
                </c:pt>
                <c:pt idx="15">
                  <c:v>42.593000000000004</c:v>
                </c:pt>
                <c:pt idx="16">
                  <c:v>6.7210000000000001</c:v>
                </c:pt>
                <c:pt idx="17">
                  <c:v>4.3239999999999998</c:v>
                </c:pt>
                <c:pt idx="18">
                  <c:v>4.7919999999999998</c:v>
                </c:pt>
                <c:pt idx="19">
                  <c:v>8.6230000000000011</c:v>
                </c:pt>
                <c:pt idx="20">
                  <c:v>8.0839999999999996</c:v>
                </c:pt>
                <c:pt idx="21">
                  <c:v>9.1259999999999994</c:v>
                </c:pt>
                <c:pt idx="22">
                  <c:v>11.34</c:v>
                </c:pt>
                <c:pt idx="23">
                  <c:v>14.754999999999997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941152"/>
        <c:axId val="336941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95.817000000000021</c:v>
                </c:pt>
                <c:pt idx="1">
                  <c:v>87.525000000000006</c:v>
                </c:pt>
                <c:pt idx="2">
                  <c:v>76.967999999999989</c:v>
                </c:pt>
                <c:pt idx="3">
                  <c:v>66.965000000000003</c:v>
                </c:pt>
                <c:pt idx="4">
                  <c:v>53.430999999999997</c:v>
                </c:pt>
                <c:pt idx="5">
                  <c:v>60.555000000000007</c:v>
                </c:pt>
                <c:pt idx="6">
                  <c:v>106.60900000000001</c:v>
                </c:pt>
                <c:pt idx="7">
                  <c:v>95.378999999999976</c:v>
                </c:pt>
                <c:pt idx="8">
                  <c:v>219.34699999999998</c:v>
                </c:pt>
                <c:pt idx="9">
                  <c:v>141.989</c:v>
                </c:pt>
                <c:pt idx="10">
                  <c:v>231.36200000000002</c:v>
                </c:pt>
                <c:pt idx="11">
                  <c:v>264.70500000000004</c:v>
                </c:pt>
                <c:pt idx="12">
                  <c:v>80.745000000000005</c:v>
                </c:pt>
                <c:pt idx="13">
                  <c:v>72.427999999999997</c:v>
                </c:pt>
                <c:pt idx="14">
                  <c:v>48.228000000000002</c:v>
                </c:pt>
                <c:pt idx="15">
                  <c:v>43.472000000000001</c:v>
                </c:pt>
                <c:pt idx="16">
                  <c:v>61.983999999999995</c:v>
                </c:pt>
                <c:pt idx="17">
                  <c:v>4.3239999999999998</c:v>
                </c:pt>
                <c:pt idx="18">
                  <c:v>7.0920000000000005</c:v>
                </c:pt>
                <c:pt idx="19">
                  <c:v>21.652000000000001</c:v>
                </c:pt>
                <c:pt idx="20">
                  <c:v>25.468000000000004</c:v>
                </c:pt>
                <c:pt idx="21">
                  <c:v>21.340999999999994</c:v>
                </c:pt>
                <c:pt idx="22">
                  <c:v>23.562999999999999</c:v>
                </c:pt>
                <c:pt idx="23">
                  <c:v>18.873000000000001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41152"/>
        <c:axId val="336941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</c:v>
                </c:pt>
                <c:pt idx="1">
                  <c:v>148.94</c:v>
                </c:pt>
                <c:pt idx="2">
                  <c:v>143.91</c:v>
                </c:pt>
                <c:pt idx="3">
                  <c:v>139.19999999999999</c:v>
                </c:pt>
                <c:pt idx="4">
                  <c:v>145.68</c:v>
                </c:pt>
                <c:pt idx="5">
                  <c:v>149.97</c:v>
                </c:pt>
                <c:pt idx="6">
                  <c:v>203.34</c:v>
                </c:pt>
                <c:pt idx="7">
                  <c:v>206.66</c:v>
                </c:pt>
                <c:pt idx="8">
                  <c:v>178</c:v>
                </c:pt>
                <c:pt idx="9">
                  <c:v>160.99</c:v>
                </c:pt>
                <c:pt idx="10">
                  <c:v>161.51</c:v>
                </c:pt>
                <c:pt idx="11">
                  <c:v>150.1</c:v>
                </c:pt>
                <c:pt idx="12">
                  <c:v>143</c:v>
                </c:pt>
                <c:pt idx="13">
                  <c:v>146.53</c:v>
                </c:pt>
                <c:pt idx="14">
                  <c:v>147</c:v>
                </c:pt>
                <c:pt idx="15">
                  <c:v>158.5</c:v>
                </c:pt>
                <c:pt idx="16">
                  <c:v>193.7</c:v>
                </c:pt>
                <c:pt idx="17">
                  <c:v>500</c:v>
                </c:pt>
                <c:pt idx="18">
                  <c:v>282.14</c:v>
                </c:pt>
                <c:pt idx="19">
                  <c:v>200</c:v>
                </c:pt>
                <c:pt idx="20">
                  <c:v>186.38</c:v>
                </c:pt>
                <c:pt idx="21">
                  <c:v>174.67</c:v>
                </c:pt>
                <c:pt idx="22">
                  <c:v>162</c:v>
                </c:pt>
                <c:pt idx="23">
                  <c:v>152.22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42328"/>
        <c:axId val="336941936"/>
      </c:lineChart>
      <c:catAx>
        <c:axId val="336941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41544"/>
        <c:crosses val="autoZero"/>
        <c:auto val="1"/>
        <c:lblAlgn val="ctr"/>
        <c:lblOffset val="100"/>
        <c:noMultiLvlLbl val="0"/>
      </c:catAx>
      <c:valAx>
        <c:axId val="33694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41152"/>
        <c:crosses val="autoZero"/>
        <c:crossBetween val="between"/>
      </c:valAx>
      <c:valAx>
        <c:axId val="336941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42328"/>
        <c:crosses val="max"/>
        <c:crossBetween val="between"/>
      </c:valAx>
      <c:catAx>
        <c:axId val="336942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941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95.804000000000002</v>
      </c>
      <c r="C4" s="18">
        <v>87.495000000000005</v>
      </c>
      <c r="D4" s="18">
        <v>77.00500000000001</v>
      </c>
      <c r="E4" s="18">
        <v>66.951999999999998</v>
      </c>
      <c r="F4" s="18">
        <v>53.381999999999998</v>
      </c>
      <c r="G4" s="18">
        <v>60.514000000000003</v>
      </c>
      <c r="H4" s="18">
        <v>106.64099999999996</v>
      </c>
      <c r="I4" s="18">
        <v>95.349000000000018</v>
      </c>
      <c r="J4" s="18">
        <v>219.37899999999996</v>
      </c>
      <c r="K4" s="18">
        <v>142.00500000000002</v>
      </c>
      <c r="L4" s="18">
        <v>231.34900000000002</v>
      </c>
      <c r="M4" s="18">
        <v>264.71299999999997</v>
      </c>
      <c r="N4" s="18">
        <v>80.783000000000001</v>
      </c>
      <c r="O4" s="18">
        <v>72.429000000000002</v>
      </c>
      <c r="P4" s="18">
        <v>48.219000000000008</v>
      </c>
      <c r="Q4" s="18">
        <v>43.486000000000004</v>
      </c>
      <c r="R4" s="18">
        <v>61.939999999999991</v>
      </c>
      <c r="S4" s="18">
        <v>4.3239999999999998</v>
      </c>
      <c r="T4" s="18">
        <v>7.0919999999999996</v>
      </c>
      <c r="U4" s="18">
        <v>21.623000000000001</v>
      </c>
      <c r="V4" s="18">
        <v>25.468000000000004</v>
      </c>
      <c r="W4" s="18">
        <v>21.341000000000001</v>
      </c>
      <c r="X4" s="18">
        <v>23.562999999999999</v>
      </c>
      <c r="Y4" s="18">
        <v>18.855</v>
      </c>
      <c r="Z4" s="19"/>
      <c r="AA4" s="20">
        <f>SUM(B4:Z4)</f>
        <v>1929.7110000000005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</v>
      </c>
      <c r="C7" s="28">
        <v>148.94</v>
      </c>
      <c r="D7" s="28">
        <v>143.91</v>
      </c>
      <c r="E7" s="28">
        <v>139.19999999999999</v>
      </c>
      <c r="F7" s="28">
        <v>145.68</v>
      </c>
      <c r="G7" s="28">
        <v>149.97</v>
      </c>
      <c r="H7" s="28">
        <v>203.34</v>
      </c>
      <c r="I7" s="28">
        <v>206.66</v>
      </c>
      <c r="J7" s="28">
        <v>178</v>
      </c>
      <c r="K7" s="28">
        <v>160.99</v>
      </c>
      <c r="L7" s="28">
        <v>161.51</v>
      </c>
      <c r="M7" s="28">
        <v>150.1</v>
      </c>
      <c r="N7" s="28">
        <v>143</v>
      </c>
      <c r="O7" s="28">
        <v>146.53</v>
      </c>
      <c r="P7" s="28">
        <v>147</v>
      </c>
      <c r="Q7" s="28">
        <v>158.5</v>
      </c>
      <c r="R7" s="28">
        <v>193.7</v>
      </c>
      <c r="S7" s="28">
        <v>500</v>
      </c>
      <c r="T7" s="28">
        <v>282.14</v>
      </c>
      <c r="U7" s="28">
        <v>200</v>
      </c>
      <c r="V7" s="28">
        <v>186.38</v>
      </c>
      <c r="W7" s="28">
        <v>174.67</v>
      </c>
      <c r="X7" s="28">
        <v>162</v>
      </c>
      <c r="Y7" s="28">
        <v>152.22</v>
      </c>
      <c r="Z7" s="29"/>
      <c r="AA7" s="30">
        <f>IF(SUM(B7:Z7)&lt;&gt;0,AVERAGEIF(B7:Z7,"&lt;&gt;"""),"")</f>
        <v>182.72666666666669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51.431999999999995</v>
      </c>
      <c r="I12" s="52">
        <v>12.255000000000001</v>
      </c>
      <c r="J12" s="52">
        <v>7.758</v>
      </c>
      <c r="K12" s="52"/>
      <c r="L12" s="52">
        <v>30</v>
      </c>
      <c r="M12" s="52">
        <v>30</v>
      </c>
      <c r="N12" s="52">
        <v>30</v>
      </c>
      <c r="O12" s="52">
        <v>28.329000000000001</v>
      </c>
      <c r="P12" s="52">
        <v>22.51</v>
      </c>
      <c r="Q12" s="52"/>
      <c r="R12" s="52">
        <v>55.12</v>
      </c>
      <c r="S12" s="52"/>
      <c r="T12" s="52"/>
      <c r="U12" s="52"/>
      <c r="V12" s="52">
        <v>17.384</v>
      </c>
      <c r="W12" s="52">
        <v>12.215</v>
      </c>
      <c r="X12" s="52">
        <v>12.222999999999999</v>
      </c>
      <c r="Y12" s="52">
        <v>2</v>
      </c>
      <c r="Z12" s="53"/>
      <c r="AA12" s="54">
        <f t="shared" si="0"/>
        <v>311.226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86.995000000000005</v>
      </c>
      <c r="C14" s="57">
        <v>78.498000000000005</v>
      </c>
      <c r="D14" s="57">
        <v>68.171999999999997</v>
      </c>
      <c r="E14" s="57">
        <v>58.896000000000001</v>
      </c>
      <c r="F14" s="57">
        <v>46.132000000000005</v>
      </c>
      <c r="G14" s="57">
        <v>51.652000000000001</v>
      </c>
      <c r="H14" s="57">
        <v>42.484000000000002</v>
      </c>
      <c r="I14" s="57">
        <v>67.818000000000012</v>
      </c>
      <c r="J14" s="57">
        <v>197.33399999999997</v>
      </c>
      <c r="K14" s="57">
        <v>129.01500000000001</v>
      </c>
      <c r="L14" s="57">
        <v>189.952</v>
      </c>
      <c r="M14" s="57">
        <v>221.517</v>
      </c>
      <c r="N14" s="57">
        <v>50.754999999999995</v>
      </c>
      <c r="O14" s="57">
        <v>44.055999999999997</v>
      </c>
      <c r="P14" s="57">
        <v>24.393000000000001</v>
      </c>
      <c r="Q14" s="57">
        <v>42.593000000000004</v>
      </c>
      <c r="R14" s="57">
        <v>6.7210000000000001</v>
      </c>
      <c r="S14" s="57">
        <v>4.3239999999999998</v>
      </c>
      <c r="T14" s="57">
        <v>4.7919999999999998</v>
      </c>
      <c r="U14" s="57">
        <v>8.6230000000000011</v>
      </c>
      <c r="V14" s="57">
        <v>8.0839999999999996</v>
      </c>
      <c r="W14" s="57">
        <v>9.1259999999999994</v>
      </c>
      <c r="X14" s="57">
        <v>11.34</v>
      </c>
      <c r="Y14" s="57">
        <v>14.754999999999997</v>
      </c>
      <c r="Z14" s="58"/>
      <c r="AA14" s="59">
        <f t="shared" si="0"/>
        <v>1468.027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86.995000000000005</v>
      </c>
      <c r="C16" s="62">
        <f t="shared" ref="C16:Z16" si="1">IF(LEN(C$2)&gt;0,SUM(C10:C15),"")</f>
        <v>78.498000000000005</v>
      </c>
      <c r="D16" s="62">
        <f t="shared" si="1"/>
        <v>68.171999999999997</v>
      </c>
      <c r="E16" s="62">
        <f t="shared" si="1"/>
        <v>58.896000000000001</v>
      </c>
      <c r="F16" s="62">
        <f t="shared" si="1"/>
        <v>46.132000000000005</v>
      </c>
      <c r="G16" s="62">
        <f t="shared" si="1"/>
        <v>51.652000000000001</v>
      </c>
      <c r="H16" s="62">
        <f t="shared" si="1"/>
        <v>93.915999999999997</v>
      </c>
      <c r="I16" s="62">
        <f t="shared" si="1"/>
        <v>80.073000000000008</v>
      </c>
      <c r="J16" s="62">
        <f t="shared" si="1"/>
        <v>205.09199999999998</v>
      </c>
      <c r="K16" s="62">
        <f t="shared" si="1"/>
        <v>129.01500000000001</v>
      </c>
      <c r="L16" s="62">
        <f t="shared" si="1"/>
        <v>219.952</v>
      </c>
      <c r="M16" s="62">
        <f t="shared" si="1"/>
        <v>251.517</v>
      </c>
      <c r="N16" s="62">
        <f t="shared" si="1"/>
        <v>80.754999999999995</v>
      </c>
      <c r="O16" s="62">
        <f t="shared" si="1"/>
        <v>72.384999999999991</v>
      </c>
      <c r="P16" s="62">
        <f t="shared" si="1"/>
        <v>46.903000000000006</v>
      </c>
      <c r="Q16" s="62">
        <f t="shared" si="1"/>
        <v>42.593000000000004</v>
      </c>
      <c r="R16" s="62">
        <f t="shared" si="1"/>
        <v>61.840999999999994</v>
      </c>
      <c r="S16" s="62">
        <f t="shared" si="1"/>
        <v>4.3239999999999998</v>
      </c>
      <c r="T16" s="62">
        <f t="shared" si="1"/>
        <v>4.7919999999999998</v>
      </c>
      <c r="U16" s="62">
        <f t="shared" si="1"/>
        <v>8.6230000000000011</v>
      </c>
      <c r="V16" s="62">
        <f t="shared" si="1"/>
        <v>25.468</v>
      </c>
      <c r="W16" s="62">
        <f t="shared" si="1"/>
        <v>21.341000000000001</v>
      </c>
      <c r="X16" s="62">
        <f t="shared" si="1"/>
        <v>23.562999999999999</v>
      </c>
      <c r="Y16" s="62">
        <f t="shared" si="1"/>
        <v>16.754999999999995</v>
      </c>
      <c r="Z16" s="63" t="str">
        <f t="shared" si="1"/>
        <v/>
      </c>
      <c r="AA16" s="64">
        <f>SUM(AA10:AA15)</f>
        <v>1779.2530000000002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4.5030000000000001</v>
      </c>
      <c r="C20" s="77">
        <v>4.4619999999999997</v>
      </c>
      <c r="D20" s="77">
        <v>4.4539999999999997</v>
      </c>
      <c r="E20" s="77">
        <v>4.5039999999999996</v>
      </c>
      <c r="F20" s="77">
        <v>4.6870000000000003</v>
      </c>
      <c r="G20" s="77">
        <v>5.2939999999999996</v>
      </c>
      <c r="H20" s="77">
        <v>6.5030000000000001</v>
      </c>
      <c r="I20" s="77">
        <v>7.4079999999999995</v>
      </c>
      <c r="J20" s="77">
        <v>7.5990000000000002</v>
      </c>
      <c r="K20" s="77">
        <v>7.5440000000000005</v>
      </c>
      <c r="L20" s="77">
        <v>7.4219999999999997</v>
      </c>
      <c r="M20" s="77">
        <v>7.2789999999999999</v>
      </c>
      <c r="N20" s="77">
        <v>2.8000000000000001E-2</v>
      </c>
      <c r="O20" s="77">
        <v>4.3999999999999997E-2</v>
      </c>
      <c r="P20" s="77">
        <v>8.2000000000000003E-2</v>
      </c>
      <c r="Q20" s="77">
        <v>5.3999999999999999E-2</v>
      </c>
      <c r="R20" s="77">
        <v>9.9000000000000005E-2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71.965999999999994</v>
      </c>
    </row>
    <row r="21" spans="1:27" ht="24.95" customHeight="1" x14ac:dyDescent="0.2">
      <c r="A21" s="75" t="s">
        <v>16</v>
      </c>
      <c r="B21" s="80">
        <v>4.306</v>
      </c>
      <c r="C21" s="81">
        <v>4.5350000000000001</v>
      </c>
      <c r="D21" s="81">
        <v>4.3789999999999996</v>
      </c>
      <c r="E21" s="81">
        <v>3.552</v>
      </c>
      <c r="F21" s="81">
        <v>2.5630000000000002</v>
      </c>
      <c r="G21" s="81">
        <v>3.5680000000000001</v>
      </c>
      <c r="H21" s="81">
        <v>6.2220000000000004</v>
      </c>
      <c r="I21" s="81">
        <v>7.8680000000000003</v>
      </c>
      <c r="J21" s="81">
        <v>6.6879999999999997</v>
      </c>
      <c r="K21" s="81">
        <v>5.4459999999999997</v>
      </c>
      <c r="L21" s="81">
        <v>3.9750000000000001</v>
      </c>
      <c r="M21" s="81">
        <v>5.9169999999999998</v>
      </c>
      <c r="N21" s="81"/>
      <c r="O21" s="81"/>
      <c r="P21" s="81">
        <v>1.234</v>
      </c>
      <c r="Q21" s="81">
        <v>0.83899999999999997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61.092000000000006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8.8090000000000011</v>
      </c>
      <c r="C25" s="88">
        <f t="shared" ref="C25:Z25" si="3">IF(LEN(C$2)&gt;0,SUM(C19:C24),"")</f>
        <v>8.9969999999999999</v>
      </c>
      <c r="D25" s="88">
        <f t="shared" si="3"/>
        <v>8.8329999999999984</v>
      </c>
      <c r="E25" s="88">
        <f t="shared" si="3"/>
        <v>8.0559999999999992</v>
      </c>
      <c r="F25" s="88">
        <f t="shared" si="3"/>
        <v>7.25</v>
      </c>
      <c r="G25" s="88">
        <f t="shared" si="3"/>
        <v>8.8620000000000001</v>
      </c>
      <c r="H25" s="88">
        <f t="shared" si="3"/>
        <v>12.725000000000001</v>
      </c>
      <c r="I25" s="88">
        <f t="shared" si="3"/>
        <v>15.276</v>
      </c>
      <c r="J25" s="88">
        <f t="shared" si="3"/>
        <v>14.286999999999999</v>
      </c>
      <c r="K25" s="88">
        <f t="shared" si="3"/>
        <v>12.99</v>
      </c>
      <c r="L25" s="88">
        <f t="shared" si="3"/>
        <v>11.397</v>
      </c>
      <c r="M25" s="88">
        <f t="shared" si="3"/>
        <v>13.196</v>
      </c>
      <c r="N25" s="88">
        <f t="shared" si="3"/>
        <v>2.8000000000000001E-2</v>
      </c>
      <c r="O25" s="88">
        <f t="shared" si="3"/>
        <v>4.3999999999999997E-2</v>
      </c>
      <c r="P25" s="88">
        <f t="shared" si="3"/>
        <v>1.3160000000000001</v>
      </c>
      <c r="Q25" s="88">
        <f t="shared" si="3"/>
        <v>0.89300000000000002</v>
      </c>
      <c r="R25" s="88">
        <f t="shared" si="3"/>
        <v>9.9000000000000005E-2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133.05799999999999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95.804000000000002</v>
      </c>
      <c r="C29" s="77">
        <v>87.495000000000005</v>
      </c>
      <c r="D29" s="77">
        <v>77.004999999999995</v>
      </c>
      <c r="E29" s="77">
        <v>66.951999999999998</v>
      </c>
      <c r="F29" s="77">
        <v>53.381999999999998</v>
      </c>
      <c r="G29" s="77">
        <v>60.514000000000003</v>
      </c>
      <c r="H29" s="77">
        <v>106.64100000000001</v>
      </c>
      <c r="I29" s="77">
        <v>95.349000000000004</v>
      </c>
      <c r="J29" s="77">
        <v>219.37899999999999</v>
      </c>
      <c r="K29" s="77">
        <v>142.005</v>
      </c>
      <c r="L29" s="77">
        <v>231.34899999999999</v>
      </c>
      <c r="M29" s="77">
        <v>264.71300000000002</v>
      </c>
      <c r="N29" s="77">
        <v>80.783000000000001</v>
      </c>
      <c r="O29" s="77">
        <v>72.429000000000002</v>
      </c>
      <c r="P29" s="77">
        <v>48.219000000000001</v>
      </c>
      <c r="Q29" s="77">
        <v>43.485999999999997</v>
      </c>
      <c r="R29" s="77">
        <v>61.94</v>
      </c>
      <c r="S29" s="77">
        <v>4.3239999999999998</v>
      </c>
      <c r="T29" s="77">
        <v>4.7919999999999998</v>
      </c>
      <c r="U29" s="77">
        <v>8.6229999999999993</v>
      </c>
      <c r="V29" s="77">
        <v>25.468</v>
      </c>
      <c r="W29" s="77">
        <v>21.341000000000001</v>
      </c>
      <c r="X29" s="77">
        <v>23.562999999999999</v>
      </c>
      <c r="Y29" s="77">
        <v>16.754999999999999</v>
      </c>
      <c r="Z29" s="78"/>
      <c r="AA29" s="79">
        <f>SUM(B29:Z29)</f>
        <v>1912.3110000000004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95.804000000000002</v>
      </c>
      <c r="C31" s="62">
        <f t="shared" ref="C31:Z31" si="4">IF(LEN(C$2)&gt;0,SUM(C28:C30),"")</f>
        <v>87.495000000000005</v>
      </c>
      <c r="D31" s="62">
        <f t="shared" si="4"/>
        <v>77.004999999999995</v>
      </c>
      <c r="E31" s="62">
        <f t="shared" si="4"/>
        <v>66.951999999999998</v>
      </c>
      <c r="F31" s="62">
        <f t="shared" si="4"/>
        <v>53.381999999999998</v>
      </c>
      <c r="G31" s="62">
        <f t="shared" si="4"/>
        <v>60.514000000000003</v>
      </c>
      <c r="H31" s="62">
        <f t="shared" si="4"/>
        <v>106.64100000000001</v>
      </c>
      <c r="I31" s="62">
        <f t="shared" si="4"/>
        <v>95.349000000000004</v>
      </c>
      <c r="J31" s="62">
        <f t="shared" si="4"/>
        <v>219.37899999999999</v>
      </c>
      <c r="K31" s="62">
        <f t="shared" si="4"/>
        <v>142.005</v>
      </c>
      <c r="L31" s="62">
        <f t="shared" si="4"/>
        <v>231.34899999999999</v>
      </c>
      <c r="M31" s="62">
        <f t="shared" si="4"/>
        <v>264.71300000000002</v>
      </c>
      <c r="N31" s="62">
        <f t="shared" si="4"/>
        <v>80.783000000000001</v>
      </c>
      <c r="O31" s="62">
        <f t="shared" si="4"/>
        <v>72.429000000000002</v>
      </c>
      <c r="P31" s="62">
        <f t="shared" si="4"/>
        <v>48.219000000000001</v>
      </c>
      <c r="Q31" s="62">
        <f t="shared" si="4"/>
        <v>43.485999999999997</v>
      </c>
      <c r="R31" s="62">
        <f t="shared" si="4"/>
        <v>61.94</v>
      </c>
      <c r="S31" s="62">
        <f t="shared" si="4"/>
        <v>4.3239999999999998</v>
      </c>
      <c r="T31" s="62">
        <f t="shared" si="4"/>
        <v>4.7919999999999998</v>
      </c>
      <c r="U31" s="62">
        <f t="shared" si="4"/>
        <v>8.6229999999999993</v>
      </c>
      <c r="V31" s="62">
        <f t="shared" si="4"/>
        <v>25.468</v>
      </c>
      <c r="W31" s="62">
        <f t="shared" si="4"/>
        <v>21.341000000000001</v>
      </c>
      <c r="X31" s="62">
        <f t="shared" si="4"/>
        <v>23.562999999999999</v>
      </c>
      <c r="Y31" s="62">
        <f t="shared" si="4"/>
        <v>16.754999999999999</v>
      </c>
      <c r="Z31" s="63" t="str">
        <f t="shared" si="4"/>
        <v/>
      </c>
      <c r="AA31" s="64">
        <f>SUM(AA28:AA30)</f>
        <v>1912.3110000000004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2.2999999999999998</v>
      </c>
      <c r="U38" s="99">
        <v>13</v>
      </c>
      <c r="V38" s="99"/>
      <c r="W38" s="99"/>
      <c r="X38" s="99"/>
      <c r="Y38" s="99">
        <v>2.1</v>
      </c>
      <c r="Z38" s="100"/>
      <c r="AA38" s="79">
        <f t="shared" si="5"/>
        <v>17.400000000000002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2.2999999999999998</v>
      </c>
      <c r="U39" s="88">
        <f t="shared" si="6"/>
        <v>13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2.1</v>
      </c>
      <c r="Z39" s="89" t="str">
        <f t="shared" si="6"/>
        <v/>
      </c>
      <c r="AA39" s="90">
        <f t="shared" si="5"/>
        <v>17.400000000000002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2.2999999999999998</v>
      </c>
      <c r="U46" s="99">
        <v>13</v>
      </c>
      <c r="V46" s="99"/>
      <c r="W46" s="99"/>
      <c r="X46" s="99"/>
      <c r="Y46" s="99">
        <v>2.1</v>
      </c>
      <c r="Z46" s="100"/>
      <c r="AA46" s="79">
        <f t="shared" si="7"/>
        <v>17.400000000000002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2.2999999999999998</v>
      </c>
      <c r="U48" s="88">
        <f t="shared" si="8"/>
        <v>13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2.1</v>
      </c>
      <c r="Z48" s="89" t="str">
        <f t="shared" si="8"/>
        <v/>
      </c>
      <c r="AA48" s="90">
        <f t="shared" si="7"/>
        <v>17.400000000000002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95.804000000000002</v>
      </c>
      <c r="C51" s="88">
        <f t="shared" si="10"/>
        <v>87.495000000000005</v>
      </c>
      <c r="D51" s="88">
        <f t="shared" si="10"/>
        <v>77.004999999999995</v>
      </c>
      <c r="E51" s="88">
        <f t="shared" si="10"/>
        <v>66.951999999999998</v>
      </c>
      <c r="F51" s="88">
        <f t="shared" si="10"/>
        <v>53.382000000000005</v>
      </c>
      <c r="G51" s="88">
        <f t="shared" si="10"/>
        <v>60.514000000000003</v>
      </c>
      <c r="H51" s="88">
        <f t="shared" si="10"/>
        <v>106.64099999999999</v>
      </c>
      <c r="I51" s="88">
        <f t="shared" si="10"/>
        <v>95.349000000000004</v>
      </c>
      <c r="J51" s="88">
        <f t="shared" si="10"/>
        <v>219.37899999999999</v>
      </c>
      <c r="K51" s="88">
        <f t="shared" si="10"/>
        <v>142.00500000000002</v>
      </c>
      <c r="L51" s="88">
        <f t="shared" si="10"/>
        <v>231.34899999999999</v>
      </c>
      <c r="M51" s="88">
        <f t="shared" si="10"/>
        <v>264.71300000000002</v>
      </c>
      <c r="N51" s="88">
        <f t="shared" si="10"/>
        <v>80.783000000000001</v>
      </c>
      <c r="O51" s="88">
        <f t="shared" si="10"/>
        <v>72.428999999999988</v>
      </c>
      <c r="P51" s="88">
        <f t="shared" si="10"/>
        <v>48.219000000000008</v>
      </c>
      <c r="Q51" s="88">
        <f t="shared" si="10"/>
        <v>43.486000000000004</v>
      </c>
      <c r="R51" s="88">
        <f t="shared" si="10"/>
        <v>61.939999999999991</v>
      </c>
      <c r="S51" s="88">
        <f t="shared" si="10"/>
        <v>4.3239999999999998</v>
      </c>
      <c r="T51" s="88">
        <f t="shared" si="10"/>
        <v>7.0919999999999996</v>
      </c>
      <c r="U51" s="88">
        <f t="shared" si="10"/>
        <v>21.623000000000001</v>
      </c>
      <c r="V51" s="88">
        <f t="shared" si="10"/>
        <v>25.468</v>
      </c>
      <c r="W51" s="88">
        <f t="shared" si="10"/>
        <v>21.341000000000001</v>
      </c>
      <c r="X51" s="88">
        <f t="shared" si="10"/>
        <v>23.562999999999999</v>
      </c>
      <c r="Y51" s="88">
        <f t="shared" si="10"/>
        <v>18.854999999999997</v>
      </c>
      <c r="Z51" s="89" t="str">
        <f t="shared" si="10"/>
        <v/>
      </c>
      <c r="AA51" s="104">
        <f>SUM(B51:Z51)</f>
        <v>1929.7110000000005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95.817000000000021</v>
      </c>
      <c r="C4" s="18">
        <v>87.525000000000006</v>
      </c>
      <c r="D4" s="18">
        <v>76.967999999999989</v>
      </c>
      <c r="E4" s="18">
        <v>66.965000000000003</v>
      </c>
      <c r="F4" s="18">
        <v>53.430999999999997</v>
      </c>
      <c r="G4" s="18">
        <v>60.555000000000007</v>
      </c>
      <c r="H4" s="18">
        <v>106.60900000000001</v>
      </c>
      <c r="I4" s="18">
        <v>95.378999999999976</v>
      </c>
      <c r="J4" s="18">
        <v>219.34699999999998</v>
      </c>
      <c r="K4" s="18">
        <v>141.989</v>
      </c>
      <c r="L4" s="18">
        <v>231.36200000000002</v>
      </c>
      <c r="M4" s="18">
        <v>264.70500000000004</v>
      </c>
      <c r="N4" s="18">
        <v>80.745000000000005</v>
      </c>
      <c r="O4" s="18">
        <v>72.427999999999997</v>
      </c>
      <c r="P4" s="18">
        <v>48.228000000000002</v>
      </c>
      <c r="Q4" s="18">
        <v>43.472000000000001</v>
      </c>
      <c r="R4" s="18">
        <v>61.983999999999995</v>
      </c>
      <c r="S4" s="18">
        <v>4.3239999999999998</v>
      </c>
      <c r="T4" s="18">
        <v>7.0920000000000005</v>
      </c>
      <c r="U4" s="18">
        <v>21.652000000000001</v>
      </c>
      <c r="V4" s="18">
        <v>25.468000000000004</v>
      </c>
      <c r="W4" s="18">
        <v>21.340999999999994</v>
      </c>
      <c r="X4" s="18">
        <v>23.562999999999999</v>
      </c>
      <c r="Y4" s="18">
        <v>18.873000000000001</v>
      </c>
      <c r="Z4" s="19"/>
      <c r="AA4" s="20">
        <f>SUM(B4:Z4)</f>
        <v>1929.8220000000001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</v>
      </c>
      <c r="C7" s="28">
        <v>148.94</v>
      </c>
      <c r="D7" s="28">
        <v>143.91</v>
      </c>
      <c r="E7" s="28">
        <v>139.19999999999999</v>
      </c>
      <c r="F7" s="28">
        <v>145.68</v>
      </c>
      <c r="G7" s="28">
        <v>149.97</v>
      </c>
      <c r="H7" s="28">
        <v>203.34</v>
      </c>
      <c r="I7" s="28">
        <v>206.66</v>
      </c>
      <c r="J7" s="28">
        <v>178</v>
      </c>
      <c r="K7" s="28">
        <v>160.99</v>
      </c>
      <c r="L7" s="28">
        <v>161.51</v>
      </c>
      <c r="M7" s="28">
        <v>150.1</v>
      </c>
      <c r="N7" s="28">
        <v>143</v>
      </c>
      <c r="O7" s="28">
        <v>146.53</v>
      </c>
      <c r="P7" s="28">
        <v>147</v>
      </c>
      <c r="Q7" s="28">
        <v>158.5</v>
      </c>
      <c r="R7" s="28">
        <v>193.7</v>
      </c>
      <c r="S7" s="28">
        <v>500</v>
      </c>
      <c r="T7" s="28">
        <v>282.14</v>
      </c>
      <c r="U7" s="28">
        <v>200</v>
      </c>
      <c r="V7" s="28">
        <v>186.38</v>
      </c>
      <c r="W7" s="28">
        <v>174.67</v>
      </c>
      <c r="X7" s="28">
        <v>162</v>
      </c>
      <c r="Y7" s="28">
        <v>152.22</v>
      </c>
      <c r="Z7" s="29"/>
      <c r="AA7" s="30">
        <f>IF(SUM(B7:Z7)&lt;&gt;0,AVERAGEIF(B7:Z7,"&lt;&gt;"""),"")</f>
        <v>182.72666666666669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5.5</v>
      </c>
    </row>
    <row r="20" spans="1:27" ht="24.95" customHeight="1" x14ac:dyDescent="0.2">
      <c r="A20" s="75" t="s">
        <v>15</v>
      </c>
      <c r="B20" s="76">
        <v>7.1789999999999994</v>
      </c>
      <c r="C20" s="77">
        <v>7.5750000000000002</v>
      </c>
      <c r="D20" s="77">
        <v>7.5380000000000011</v>
      </c>
      <c r="E20" s="77">
        <v>7.1870000000000003</v>
      </c>
      <c r="F20" s="77">
        <v>9.0120000000000005</v>
      </c>
      <c r="G20" s="77">
        <v>12.018000000000001</v>
      </c>
      <c r="H20" s="77">
        <v>5.7850000000000001</v>
      </c>
      <c r="I20" s="77">
        <v>14.788</v>
      </c>
      <c r="J20" s="77">
        <v>6.5419999999999998</v>
      </c>
      <c r="K20" s="77">
        <v>6.54</v>
      </c>
      <c r="L20" s="77">
        <v>1.7490000000000001</v>
      </c>
      <c r="M20" s="77">
        <v>2.2549999999999999</v>
      </c>
      <c r="N20" s="77">
        <v>1.85</v>
      </c>
      <c r="O20" s="77">
        <v>2.524</v>
      </c>
      <c r="P20" s="77">
        <v>2.5</v>
      </c>
      <c r="Q20" s="77">
        <v>5.91</v>
      </c>
      <c r="R20" s="77">
        <v>1.357</v>
      </c>
      <c r="S20" s="77"/>
      <c r="T20" s="77">
        <v>0.20499999999999999</v>
      </c>
      <c r="U20" s="77">
        <v>1.024</v>
      </c>
      <c r="V20" s="77">
        <v>4.0979999999999999</v>
      </c>
      <c r="W20" s="77">
        <v>2.6320000000000001</v>
      </c>
      <c r="X20" s="77">
        <v>4.298</v>
      </c>
      <c r="Y20" s="77">
        <v>2.4370000000000003</v>
      </c>
      <c r="Z20" s="78"/>
      <c r="AA20" s="79">
        <f t="shared" si="2"/>
        <v>117.00299999999999</v>
      </c>
    </row>
    <row r="21" spans="1:27" ht="24.95" customHeight="1" x14ac:dyDescent="0.2">
      <c r="A21" s="75" t="s">
        <v>16</v>
      </c>
      <c r="B21" s="80">
        <v>37.038000000000004</v>
      </c>
      <c r="C21" s="81">
        <v>38.35</v>
      </c>
      <c r="D21" s="81">
        <v>38.130000000000003</v>
      </c>
      <c r="E21" s="81">
        <v>38.078000000000003</v>
      </c>
      <c r="F21" s="81">
        <v>41.418999999999997</v>
      </c>
      <c r="G21" s="81">
        <v>28.437000000000005</v>
      </c>
      <c r="H21" s="81">
        <v>30.923999999999999</v>
      </c>
      <c r="I21" s="81">
        <v>43.091000000000001</v>
      </c>
      <c r="J21" s="81">
        <v>25.805</v>
      </c>
      <c r="K21" s="81">
        <v>30.349000000000004</v>
      </c>
      <c r="L21" s="81">
        <v>20.313000000000002</v>
      </c>
      <c r="M21" s="81">
        <v>24.150000000000002</v>
      </c>
      <c r="N21" s="81">
        <v>12.995000000000001</v>
      </c>
      <c r="O21" s="81">
        <v>18.404</v>
      </c>
      <c r="P21" s="81">
        <v>14.928000000000001</v>
      </c>
      <c r="Q21" s="81">
        <v>27.462</v>
      </c>
      <c r="R21" s="81">
        <v>15.326999999999998</v>
      </c>
      <c r="S21" s="81">
        <v>4.3239999999999998</v>
      </c>
      <c r="T21" s="81">
        <v>6.8870000000000005</v>
      </c>
      <c r="U21" s="81">
        <v>20.628</v>
      </c>
      <c r="V21" s="81">
        <v>21.370000000000005</v>
      </c>
      <c r="W21" s="81">
        <v>18.709</v>
      </c>
      <c r="X21" s="81">
        <v>19.265000000000001</v>
      </c>
      <c r="Y21" s="81">
        <v>16.436</v>
      </c>
      <c r="Z21" s="78"/>
      <c r="AA21" s="79">
        <f t="shared" si="2"/>
        <v>592.81899999999996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44.217000000000006</v>
      </c>
      <c r="C25" s="88">
        <f t="shared" si="3"/>
        <v>47.025000000000006</v>
      </c>
      <c r="D25" s="88">
        <f t="shared" si="3"/>
        <v>46.768000000000001</v>
      </c>
      <c r="E25" s="88">
        <f t="shared" si="3"/>
        <v>46.365000000000002</v>
      </c>
      <c r="F25" s="88">
        <f t="shared" si="3"/>
        <v>51.530999999999999</v>
      </c>
      <c r="G25" s="88">
        <f t="shared" si="3"/>
        <v>41.555000000000007</v>
      </c>
      <c r="H25" s="88">
        <f t="shared" si="3"/>
        <v>36.709000000000003</v>
      </c>
      <c r="I25" s="88">
        <f t="shared" si="3"/>
        <v>57.879000000000005</v>
      </c>
      <c r="J25" s="88">
        <f t="shared" si="3"/>
        <v>32.347000000000001</v>
      </c>
      <c r="K25" s="88">
        <f t="shared" si="3"/>
        <v>36.889000000000003</v>
      </c>
      <c r="L25" s="88">
        <f t="shared" si="3"/>
        <v>22.062000000000001</v>
      </c>
      <c r="M25" s="88">
        <f t="shared" si="3"/>
        <v>26.405000000000001</v>
      </c>
      <c r="N25" s="88">
        <f t="shared" si="3"/>
        <v>14.845000000000001</v>
      </c>
      <c r="O25" s="88">
        <f t="shared" si="3"/>
        <v>20.928000000000001</v>
      </c>
      <c r="P25" s="88">
        <f t="shared" si="3"/>
        <v>17.428000000000001</v>
      </c>
      <c r="Q25" s="88">
        <f t="shared" si="3"/>
        <v>33.372</v>
      </c>
      <c r="R25" s="88">
        <f t="shared" si="3"/>
        <v>16.683999999999997</v>
      </c>
      <c r="S25" s="88">
        <f t="shared" si="3"/>
        <v>4.3239999999999998</v>
      </c>
      <c r="T25" s="88">
        <f t="shared" si="3"/>
        <v>7.0920000000000005</v>
      </c>
      <c r="U25" s="88">
        <f t="shared" si="3"/>
        <v>21.652000000000001</v>
      </c>
      <c r="V25" s="88">
        <f t="shared" si="3"/>
        <v>25.468000000000004</v>
      </c>
      <c r="W25" s="88">
        <f t="shared" si="3"/>
        <v>21.341000000000001</v>
      </c>
      <c r="X25" s="88">
        <f t="shared" si="3"/>
        <v>23.563000000000002</v>
      </c>
      <c r="Y25" s="88">
        <f t="shared" si="3"/>
        <v>18.873000000000001</v>
      </c>
      <c r="Z25" s="89">
        <f t="shared" si="3"/>
        <v>0</v>
      </c>
      <c r="AA25" s="90">
        <f t="shared" si="3"/>
        <v>715.32199999999989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44.216999999999999</v>
      </c>
      <c r="C29" s="77">
        <v>47.024999999999999</v>
      </c>
      <c r="D29" s="77">
        <v>46.768000000000001</v>
      </c>
      <c r="E29" s="77">
        <v>46.365000000000002</v>
      </c>
      <c r="F29" s="77">
        <v>51.530999999999999</v>
      </c>
      <c r="G29" s="77">
        <v>46.555</v>
      </c>
      <c r="H29" s="77">
        <v>36.709000000000003</v>
      </c>
      <c r="I29" s="77">
        <v>57.878999999999998</v>
      </c>
      <c r="J29" s="77">
        <v>32.347000000000001</v>
      </c>
      <c r="K29" s="77">
        <v>36.889000000000003</v>
      </c>
      <c r="L29" s="77">
        <v>22.062000000000001</v>
      </c>
      <c r="M29" s="77">
        <v>26.405000000000001</v>
      </c>
      <c r="N29" s="77">
        <v>14.845000000000001</v>
      </c>
      <c r="O29" s="77">
        <v>20.928000000000001</v>
      </c>
      <c r="P29" s="77">
        <v>17.428000000000001</v>
      </c>
      <c r="Q29" s="77">
        <v>33.372</v>
      </c>
      <c r="R29" s="77">
        <v>16.684000000000001</v>
      </c>
      <c r="S29" s="77">
        <v>4.3239999999999998</v>
      </c>
      <c r="T29" s="77">
        <v>7.0919999999999996</v>
      </c>
      <c r="U29" s="77">
        <v>21.652000000000001</v>
      </c>
      <c r="V29" s="77">
        <v>25.468</v>
      </c>
      <c r="W29" s="77">
        <v>21.341000000000001</v>
      </c>
      <c r="X29" s="77">
        <v>23.562999999999999</v>
      </c>
      <c r="Y29" s="77">
        <v>18.873000000000001</v>
      </c>
      <c r="Z29" s="78"/>
      <c r="AA29" s="79">
        <f>SUM(B29:Z29)</f>
        <v>720.322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44.216999999999999</v>
      </c>
      <c r="C31" s="62">
        <f t="shared" si="4"/>
        <v>47.024999999999999</v>
      </c>
      <c r="D31" s="62">
        <f t="shared" si="4"/>
        <v>46.768000000000001</v>
      </c>
      <c r="E31" s="62">
        <f t="shared" si="4"/>
        <v>46.365000000000002</v>
      </c>
      <c r="F31" s="62">
        <f t="shared" si="4"/>
        <v>51.530999999999999</v>
      </c>
      <c r="G31" s="62">
        <f t="shared" si="4"/>
        <v>46.555</v>
      </c>
      <c r="H31" s="62">
        <f t="shared" si="4"/>
        <v>36.709000000000003</v>
      </c>
      <c r="I31" s="62">
        <f t="shared" si="4"/>
        <v>57.878999999999998</v>
      </c>
      <c r="J31" s="62">
        <f t="shared" si="4"/>
        <v>32.347000000000001</v>
      </c>
      <c r="K31" s="62">
        <f t="shared" si="4"/>
        <v>36.889000000000003</v>
      </c>
      <c r="L31" s="62">
        <f t="shared" si="4"/>
        <v>22.062000000000001</v>
      </c>
      <c r="M31" s="62">
        <f t="shared" si="4"/>
        <v>26.405000000000001</v>
      </c>
      <c r="N31" s="62">
        <f t="shared" si="4"/>
        <v>14.845000000000001</v>
      </c>
      <c r="O31" s="62">
        <f t="shared" si="4"/>
        <v>20.928000000000001</v>
      </c>
      <c r="P31" s="62">
        <f t="shared" si="4"/>
        <v>17.428000000000001</v>
      </c>
      <c r="Q31" s="62">
        <f t="shared" si="4"/>
        <v>33.372</v>
      </c>
      <c r="R31" s="62">
        <f t="shared" si="4"/>
        <v>16.684000000000001</v>
      </c>
      <c r="S31" s="62">
        <f t="shared" si="4"/>
        <v>4.3239999999999998</v>
      </c>
      <c r="T31" s="62">
        <f t="shared" si="4"/>
        <v>7.0919999999999996</v>
      </c>
      <c r="U31" s="62">
        <f t="shared" si="4"/>
        <v>21.652000000000001</v>
      </c>
      <c r="V31" s="62">
        <f t="shared" si="4"/>
        <v>25.468</v>
      </c>
      <c r="W31" s="62">
        <f t="shared" si="4"/>
        <v>21.341000000000001</v>
      </c>
      <c r="X31" s="62">
        <f t="shared" si="4"/>
        <v>23.562999999999999</v>
      </c>
      <c r="Y31" s="62">
        <f t="shared" si="4"/>
        <v>18.873000000000001</v>
      </c>
      <c r="Z31" s="63">
        <f t="shared" si="4"/>
        <v>0</v>
      </c>
      <c r="AA31" s="64">
        <f t="shared" si="4"/>
        <v>720.322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51.6</v>
      </c>
      <c r="C38" s="99">
        <v>40.5</v>
      </c>
      <c r="D38" s="99">
        <v>30.2</v>
      </c>
      <c r="E38" s="99">
        <v>20.6</v>
      </c>
      <c r="F38" s="99">
        <v>1.9</v>
      </c>
      <c r="G38" s="99">
        <v>14</v>
      </c>
      <c r="H38" s="99">
        <v>69.900000000000006</v>
      </c>
      <c r="I38" s="99">
        <v>37.5</v>
      </c>
      <c r="J38" s="99">
        <v>187</v>
      </c>
      <c r="K38" s="99">
        <v>105.1</v>
      </c>
      <c r="L38" s="99">
        <v>209.3</v>
      </c>
      <c r="M38" s="99">
        <v>238.3</v>
      </c>
      <c r="N38" s="99">
        <v>65.900000000000006</v>
      </c>
      <c r="O38" s="99">
        <v>51.5</v>
      </c>
      <c r="P38" s="99">
        <v>30.8</v>
      </c>
      <c r="Q38" s="99">
        <v>10.1</v>
      </c>
      <c r="R38" s="99">
        <v>45.3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1209.5</v>
      </c>
    </row>
    <row r="39" spans="1:27" ht="30" customHeight="1" thickBot="1" x14ac:dyDescent="0.25">
      <c r="A39" s="86" t="s">
        <v>45</v>
      </c>
      <c r="B39" s="87">
        <f t="shared" ref="B39:Z39" si="6">SUM(B34:B38)</f>
        <v>51.6</v>
      </c>
      <c r="C39" s="88">
        <f t="shared" si="6"/>
        <v>40.5</v>
      </c>
      <c r="D39" s="88">
        <f t="shared" si="6"/>
        <v>30.2</v>
      </c>
      <c r="E39" s="88">
        <f t="shared" si="6"/>
        <v>20.6</v>
      </c>
      <c r="F39" s="88">
        <f t="shared" si="6"/>
        <v>1.9</v>
      </c>
      <c r="G39" s="88">
        <f t="shared" si="6"/>
        <v>14</v>
      </c>
      <c r="H39" s="88">
        <f t="shared" si="6"/>
        <v>69.900000000000006</v>
      </c>
      <c r="I39" s="88">
        <f t="shared" si="6"/>
        <v>37.5</v>
      </c>
      <c r="J39" s="88">
        <f t="shared" si="6"/>
        <v>187</v>
      </c>
      <c r="K39" s="88">
        <f t="shared" si="6"/>
        <v>105.1</v>
      </c>
      <c r="L39" s="88">
        <f t="shared" si="6"/>
        <v>209.3</v>
      </c>
      <c r="M39" s="88">
        <f t="shared" si="6"/>
        <v>238.3</v>
      </c>
      <c r="N39" s="88">
        <f t="shared" si="6"/>
        <v>65.900000000000006</v>
      </c>
      <c r="O39" s="88">
        <f t="shared" si="6"/>
        <v>51.5</v>
      </c>
      <c r="P39" s="88">
        <f t="shared" si="6"/>
        <v>30.8</v>
      </c>
      <c r="Q39" s="88">
        <f t="shared" si="6"/>
        <v>10.1</v>
      </c>
      <c r="R39" s="88">
        <f t="shared" si="6"/>
        <v>45.3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1209.5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51.6</v>
      </c>
      <c r="C46" s="99">
        <v>40.5</v>
      </c>
      <c r="D46" s="99">
        <v>30.2</v>
      </c>
      <c r="E46" s="99">
        <v>20.6</v>
      </c>
      <c r="F46" s="99">
        <v>1.9</v>
      </c>
      <c r="G46" s="99">
        <v>14</v>
      </c>
      <c r="H46" s="99">
        <v>69.900000000000006</v>
      </c>
      <c r="I46" s="99">
        <v>37.5</v>
      </c>
      <c r="J46" s="99">
        <v>187</v>
      </c>
      <c r="K46" s="99">
        <v>105.1</v>
      </c>
      <c r="L46" s="99">
        <v>209.3</v>
      </c>
      <c r="M46" s="99">
        <v>238.3</v>
      </c>
      <c r="N46" s="99">
        <v>65.900000000000006</v>
      </c>
      <c r="O46" s="99">
        <v>51.5</v>
      </c>
      <c r="P46" s="99">
        <v>30.8</v>
      </c>
      <c r="Q46" s="99">
        <v>10.1</v>
      </c>
      <c r="R46" s="99">
        <v>45.3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1209.5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51.6</v>
      </c>
      <c r="C48" s="88">
        <f t="shared" ref="C48:Z48" si="8">SUM(C42:C47)</f>
        <v>40.5</v>
      </c>
      <c r="D48" s="88">
        <f t="shared" si="8"/>
        <v>30.2</v>
      </c>
      <c r="E48" s="88">
        <f t="shared" si="8"/>
        <v>20.6</v>
      </c>
      <c r="F48" s="88">
        <f t="shared" si="8"/>
        <v>1.9</v>
      </c>
      <c r="G48" s="88">
        <f t="shared" si="8"/>
        <v>14</v>
      </c>
      <c r="H48" s="88">
        <f t="shared" si="8"/>
        <v>69.900000000000006</v>
      </c>
      <c r="I48" s="88">
        <f t="shared" si="8"/>
        <v>37.5</v>
      </c>
      <c r="J48" s="88">
        <f t="shared" si="8"/>
        <v>187</v>
      </c>
      <c r="K48" s="88">
        <f t="shared" si="8"/>
        <v>105.1</v>
      </c>
      <c r="L48" s="88">
        <f t="shared" si="8"/>
        <v>209.3</v>
      </c>
      <c r="M48" s="88">
        <f t="shared" si="8"/>
        <v>238.3</v>
      </c>
      <c r="N48" s="88">
        <f t="shared" si="8"/>
        <v>65.900000000000006</v>
      </c>
      <c r="O48" s="88">
        <f t="shared" si="8"/>
        <v>51.5</v>
      </c>
      <c r="P48" s="88">
        <f t="shared" si="8"/>
        <v>30.8</v>
      </c>
      <c r="Q48" s="88">
        <f t="shared" si="8"/>
        <v>10.1</v>
      </c>
      <c r="R48" s="88">
        <f t="shared" si="8"/>
        <v>45.3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1209.5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95.817000000000007</v>
      </c>
      <c r="C51" s="88">
        <f t="shared" si="10"/>
        <v>87.525000000000006</v>
      </c>
      <c r="D51" s="88">
        <f t="shared" si="10"/>
        <v>76.968000000000004</v>
      </c>
      <c r="E51" s="88">
        <f t="shared" si="10"/>
        <v>66.965000000000003</v>
      </c>
      <c r="F51" s="88">
        <f t="shared" si="10"/>
        <v>53.430999999999997</v>
      </c>
      <c r="G51" s="88">
        <f t="shared" si="10"/>
        <v>60.555000000000007</v>
      </c>
      <c r="H51" s="88">
        <f t="shared" si="10"/>
        <v>106.60900000000001</v>
      </c>
      <c r="I51" s="88">
        <f t="shared" si="10"/>
        <v>95.379000000000005</v>
      </c>
      <c r="J51" s="88">
        <f t="shared" si="10"/>
        <v>219.34700000000001</v>
      </c>
      <c r="K51" s="88">
        <f t="shared" si="10"/>
        <v>141.989</v>
      </c>
      <c r="L51" s="88">
        <f t="shared" si="10"/>
        <v>231.36200000000002</v>
      </c>
      <c r="M51" s="88">
        <f t="shared" si="10"/>
        <v>264.70500000000004</v>
      </c>
      <c r="N51" s="88">
        <f t="shared" si="10"/>
        <v>80.745000000000005</v>
      </c>
      <c r="O51" s="88">
        <f t="shared" si="10"/>
        <v>72.427999999999997</v>
      </c>
      <c r="P51" s="88">
        <f t="shared" si="10"/>
        <v>48.228000000000002</v>
      </c>
      <c r="Q51" s="88">
        <f t="shared" si="10"/>
        <v>43.472000000000001</v>
      </c>
      <c r="R51" s="88">
        <f t="shared" si="10"/>
        <v>61.983999999999995</v>
      </c>
      <c r="S51" s="88">
        <f t="shared" si="10"/>
        <v>4.3239999999999998</v>
      </c>
      <c r="T51" s="88">
        <f t="shared" si="10"/>
        <v>7.0920000000000005</v>
      </c>
      <c r="U51" s="88">
        <f t="shared" si="10"/>
        <v>21.652000000000001</v>
      </c>
      <c r="V51" s="88">
        <f t="shared" si="10"/>
        <v>25.468000000000004</v>
      </c>
      <c r="W51" s="88">
        <f t="shared" si="10"/>
        <v>21.341000000000001</v>
      </c>
      <c r="X51" s="88">
        <f t="shared" si="10"/>
        <v>23.563000000000002</v>
      </c>
      <c r="Y51" s="88">
        <f t="shared" si="10"/>
        <v>18.873000000000001</v>
      </c>
      <c r="Z51" s="89">
        <f t="shared" si="10"/>
        <v>0</v>
      </c>
      <c r="AA51" s="104">
        <f>SUM(B51:Z51)</f>
        <v>1929.8220000000001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51.6</v>
      </c>
      <c r="C4" s="18">
        <v>40.5</v>
      </c>
      <c r="D4" s="18">
        <v>30.2</v>
      </c>
      <c r="E4" s="18">
        <v>20.6</v>
      </c>
      <c r="F4" s="18">
        <v>1.9</v>
      </c>
      <c r="G4" s="18">
        <v>14</v>
      </c>
      <c r="H4" s="18">
        <v>69.900000000000006</v>
      </c>
      <c r="I4" s="18">
        <v>37.5</v>
      </c>
      <c r="J4" s="18">
        <v>187</v>
      </c>
      <c r="K4" s="18">
        <v>105.1</v>
      </c>
      <c r="L4" s="18">
        <v>209.3</v>
      </c>
      <c r="M4" s="18">
        <v>238.3</v>
      </c>
      <c r="N4" s="18">
        <v>65.900000000000006</v>
      </c>
      <c r="O4" s="18">
        <v>51.5</v>
      </c>
      <c r="P4" s="18">
        <v>30.8</v>
      </c>
      <c r="Q4" s="18">
        <v>10.1</v>
      </c>
      <c r="R4" s="18">
        <v>45.3</v>
      </c>
      <c r="S4" s="18"/>
      <c r="T4" s="18">
        <v>-2.2999999999999998</v>
      </c>
      <c r="U4" s="18">
        <v>-13</v>
      </c>
      <c r="V4" s="18"/>
      <c r="W4" s="18"/>
      <c r="X4" s="18"/>
      <c r="Y4" s="18">
        <v>-2.1</v>
      </c>
      <c r="Z4" s="19"/>
      <c r="AA4" s="111">
        <f>SUM(B4:Z4)</f>
        <v>1192.1000000000001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151</v>
      </c>
      <c r="C7" s="117">
        <v>148.94</v>
      </c>
      <c r="D7" s="117">
        <v>143.91</v>
      </c>
      <c r="E7" s="117">
        <v>139.19999999999999</v>
      </c>
      <c r="F7" s="117">
        <v>145.68</v>
      </c>
      <c r="G7" s="117">
        <v>149.97</v>
      </c>
      <c r="H7" s="117">
        <v>203.34</v>
      </c>
      <c r="I7" s="117">
        <v>206.66</v>
      </c>
      <c r="J7" s="117">
        <v>178</v>
      </c>
      <c r="K7" s="117">
        <v>160.99</v>
      </c>
      <c r="L7" s="117">
        <v>161.51</v>
      </c>
      <c r="M7" s="117">
        <v>150.1</v>
      </c>
      <c r="N7" s="117">
        <v>143</v>
      </c>
      <c r="O7" s="117">
        <v>146.53</v>
      </c>
      <c r="P7" s="117">
        <v>147</v>
      </c>
      <c r="Q7" s="117">
        <v>158.5</v>
      </c>
      <c r="R7" s="117">
        <v>193.7</v>
      </c>
      <c r="S7" s="117">
        <v>500</v>
      </c>
      <c r="T7" s="117">
        <v>282.14</v>
      </c>
      <c r="U7" s="117">
        <v>200</v>
      </c>
      <c r="V7" s="117">
        <v>186.38</v>
      </c>
      <c r="W7" s="117">
        <v>174.67</v>
      </c>
      <c r="X7" s="117">
        <v>162</v>
      </c>
      <c r="Y7" s="117">
        <v>152.22</v>
      </c>
      <c r="Z7" s="118"/>
      <c r="AA7" s="119">
        <f>IF(SUM(B7:Z7)&lt;&gt;0,AVERAGEIF(B7:Z7,"&lt;&gt;"""),"")</f>
        <v>182.72666666666669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2.2999999999999998</v>
      </c>
      <c r="U15" s="133">
        <v>13</v>
      </c>
      <c r="V15" s="133"/>
      <c r="W15" s="133"/>
      <c r="X15" s="133"/>
      <c r="Y15" s="133">
        <v>2.1</v>
      </c>
      <c r="Z15" s="131"/>
      <c r="AA15" s="132">
        <f t="shared" si="0"/>
        <v>17.400000000000002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2.2999999999999998</v>
      </c>
      <c r="U16" s="135">
        <f t="shared" si="1"/>
        <v>13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2.1</v>
      </c>
      <c r="Z16" s="136" t="str">
        <f t="shared" si="1"/>
        <v/>
      </c>
      <c r="AA16" s="90">
        <f t="shared" si="0"/>
        <v>17.400000000000002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51.6</v>
      </c>
      <c r="C23" s="133">
        <v>40.5</v>
      </c>
      <c r="D23" s="133">
        <v>30.2</v>
      </c>
      <c r="E23" s="133">
        <v>20.6</v>
      </c>
      <c r="F23" s="133">
        <v>1.9</v>
      </c>
      <c r="G23" s="133">
        <v>14</v>
      </c>
      <c r="H23" s="133">
        <v>69.900000000000006</v>
      </c>
      <c r="I23" s="133">
        <v>37.5</v>
      </c>
      <c r="J23" s="133">
        <v>187</v>
      </c>
      <c r="K23" s="133">
        <v>105.1</v>
      </c>
      <c r="L23" s="133">
        <v>209.3</v>
      </c>
      <c r="M23" s="133">
        <v>238.3</v>
      </c>
      <c r="N23" s="133">
        <v>65.900000000000006</v>
      </c>
      <c r="O23" s="133">
        <v>51.5</v>
      </c>
      <c r="P23" s="133">
        <v>30.8</v>
      </c>
      <c r="Q23" s="133">
        <v>10.1</v>
      </c>
      <c r="R23" s="133">
        <v>45.3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1209.5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51.6</v>
      </c>
      <c r="C24" s="135">
        <f t="shared" si="3"/>
        <v>40.5</v>
      </c>
      <c r="D24" s="135">
        <f t="shared" si="3"/>
        <v>30.2</v>
      </c>
      <c r="E24" s="135">
        <f t="shared" si="3"/>
        <v>20.6</v>
      </c>
      <c r="F24" s="135">
        <f t="shared" si="3"/>
        <v>1.9</v>
      </c>
      <c r="G24" s="135">
        <f t="shared" si="3"/>
        <v>14</v>
      </c>
      <c r="H24" s="135">
        <f t="shared" si="3"/>
        <v>69.900000000000006</v>
      </c>
      <c r="I24" s="135">
        <f t="shared" si="3"/>
        <v>37.5</v>
      </c>
      <c r="J24" s="135">
        <f t="shared" si="3"/>
        <v>187</v>
      </c>
      <c r="K24" s="135">
        <f t="shared" si="3"/>
        <v>105.1</v>
      </c>
      <c r="L24" s="135">
        <f t="shared" si="3"/>
        <v>209.3</v>
      </c>
      <c r="M24" s="135">
        <f t="shared" si="3"/>
        <v>238.3</v>
      </c>
      <c r="N24" s="135">
        <f t="shared" si="3"/>
        <v>65.900000000000006</v>
      </c>
      <c r="O24" s="135">
        <f t="shared" si="3"/>
        <v>51.5</v>
      </c>
      <c r="P24" s="135">
        <f t="shared" si="3"/>
        <v>30.8</v>
      </c>
      <c r="Q24" s="135">
        <f t="shared" si="3"/>
        <v>10.1</v>
      </c>
      <c r="R24" s="135">
        <f t="shared" si="3"/>
        <v>45.3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1209.5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2023-02-15T21:20:21Z</dcterms:created>
  <dcterms:modified xsi:type="dcterms:W3CDTF">2023-02-15T21:20:22Z</dcterms:modified>
</cp:coreProperties>
</file>