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<sst xmlns="http://schemas.openxmlformats.org/spreadsheetml/2006/main" count="117" uniqueCount="53">
  <si>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14/02/2023 23:21:42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</si>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</sst>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1E-3</c:v>
                </c:pt>
                <c:pt idx="20">
                  <c:v>7.6890000000000001</c:v>
                </c:pt>
                <c:pt idx="21">
                  <c:v>4</c:v>
                </c:pt>
                <c:pt idx="23">
                  <c:v>12.254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22.4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50.884</c:v>
                </c:pt>
                <c:pt idx="1">
                  <c:v>73.644999999999996</c:v>
                </c:pt>
                <c:pt idx="2">
                  <c:v>95.64800000000001</c:v>
                </c:pt>
                <c:pt idx="3">
                  <c:v>120.63500000000001</c:v>
                </c:pt>
                <c:pt idx="4">
                  <c:v>125.497</c:v>
                </c:pt>
                <c:pt idx="5">
                  <c:v>139.20600000000002</c:v>
                </c:pt>
                <c:pt idx="6">
                  <c:v>107.36800000000001</c:v>
                </c:pt>
                <c:pt idx="7">
                  <c:v>191.56</c:v>
                </c:pt>
                <c:pt idx="8">
                  <c:v>157.88100000000003</c:v>
                </c:pt>
                <c:pt idx="9">
                  <c:v>185.42699999999999</c:v>
                </c:pt>
                <c:pt idx="10">
                  <c:v>247.29099999999997</c:v>
                </c:pt>
                <c:pt idx="11">
                  <c:v>182.39499999999998</c:v>
                </c:pt>
                <c:pt idx="12">
                  <c:v>85.888000000000005</c:v>
                </c:pt>
                <c:pt idx="13">
                  <c:v>77.806000000000012</c:v>
                </c:pt>
                <c:pt idx="14">
                  <c:v>47.137999999999998</c:v>
                </c:pt>
                <c:pt idx="15">
                  <c:v>32.570999999999998</c:v>
                </c:pt>
                <c:pt idx="16">
                  <c:v>34.51400000000001</c:v>
                </c:pt>
                <c:pt idx="17">
                  <c:v>25.754000000000005</c:v>
                </c:pt>
                <c:pt idx="18">
                  <c:v>29.146000000000001</c:v>
                </c:pt>
                <c:pt idx="19">
                  <c:v>26.956999999999997</c:v>
                </c:pt>
                <c:pt idx="20">
                  <c:v>18.794</c:v>
                </c:pt>
                <c:pt idx="21">
                  <c:v>20.413000000000004</c:v>
                </c:pt>
                <c:pt idx="22">
                  <c:v>16.858000000000001</c:v>
                </c:pt>
                <c:pt idx="23">
                  <c:v>13.777999999999999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827352"/>
        <c:axId val="295827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51.425000000000011</c:v>
                </c:pt>
                <c:pt idx="1">
                  <c:v>74.085000000000008</c:v>
                </c:pt>
                <c:pt idx="2">
                  <c:v>96.047000000000011</c:v>
                </c:pt>
                <c:pt idx="3">
                  <c:v>121.03999999999999</c:v>
                </c:pt>
                <c:pt idx="4">
                  <c:v>126.07000000000001</c:v>
                </c:pt>
                <c:pt idx="5">
                  <c:v>139.37099999999998</c:v>
                </c:pt>
                <c:pt idx="6">
                  <c:v>108.07900000000001</c:v>
                </c:pt>
                <c:pt idx="7">
                  <c:v>191.88200000000001</c:v>
                </c:pt>
                <c:pt idx="8">
                  <c:v>158.251</c:v>
                </c:pt>
                <c:pt idx="9">
                  <c:v>185.42699999999999</c:v>
                </c:pt>
                <c:pt idx="10">
                  <c:v>247.291</c:v>
                </c:pt>
                <c:pt idx="11">
                  <c:v>182.39500000000001</c:v>
                </c:pt>
                <c:pt idx="12">
                  <c:v>95.655000000000001</c:v>
                </c:pt>
                <c:pt idx="13">
                  <c:v>88.872</c:v>
                </c:pt>
                <c:pt idx="14">
                  <c:v>59.878</c:v>
                </c:pt>
                <c:pt idx="15">
                  <c:v>37.608999999999995</c:v>
                </c:pt>
                <c:pt idx="16">
                  <c:v>36.000999999999998</c:v>
                </c:pt>
                <c:pt idx="17">
                  <c:v>29.652000000000001</c:v>
                </c:pt>
                <c:pt idx="18">
                  <c:v>30.861999999999998</c:v>
                </c:pt>
                <c:pt idx="19">
                  <c:v>28.688000000000002</c:v>
                </c:pt>
                <c:pt idx="20">
                  <c:v>28.776999999999997</c:v>
                </c:pt>
                <c:pt idx="21">
                  <c:v>26.109000000000002</c:v>
                </c:pt>
                <c:pt idx="22">
                  <c:v>40.738</c:v>
                </c:pt>
                <c:pt idx="23">
                  <c:v>27.446999999999996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827352"/>
        <c:axId val="295827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130.69999999999999</c:v>
                </c:pt>
                <c:pt idx="1">
                  <c:v>131.69999999999999</c:v>
                </c:pt>
                <c:pt idx="2">
                  <c:v>118</c:v>
                </c:pt>
                <c:pt idx="3">
                  <c:v>118</c:v>
                </c:pt>
                <c:pt idx="4">
                  <c:v>126.71</c:v>
                </c:pt>
                <c:pt idx="5">
                  <c:v>135.19999999999999</c:v>
                </c:pt>
                <c:pt idx="6">
                  <c:v>179.2</c:v>
                </c:pt>
                <c:pt idx="7">
                  <c:v>121.02</c:v>
                </c:pt>
                <c:pt idx="8">
                  <c:v>121.02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132.78</c:v>
                </c:pt>
                <c:pt idx="13">
                  <c:v>134.03</c:v>
                </c:pt>
                <c:pt idx="14">
                  <c:v>143.4</c:v>
                </c:pt>
                <c:pt idx="15">
                  <c:v>145.41999999999999</c:v>
                </c:pt>
                <c:pt idx="16">
                  <c:v>169.54</c:v>
                </c:pt>
                <c:pt idx="17">
                  <c:v>199.58</c:v>
                </c:pt>
                <c:pt idx="18">
                  <c:v>226.48</c:v>
                </c:pt>
                <c:pt idx="19">
                  <c:v>220.7</c:v>
                </c:pt>
                <c:pt idx="20">
                  <c:v>188</c:v>
                </c:pt>
                <c:pt idx="21">
                  <c:v>185</c:v>
                </c:pt>
                <c:pt idx="22">
                  <c:v>177.67</c:v>
                </c:pt>
                <c:pt idx="23">
                  <c:v>166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828528"/>
        <c:axId val="295828136"/>
      </c:lineChart>
      <c:catAx>
        <c:axId val="295827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827744"/>
        <c:crosses val="autoZero"/>
        <c:auto val="1"/>
        <c:lblAlgn val="ctr"/>
        <c:lblOffset val="100"/>
        <c:noMultiLvlLbl val="0"/>
      </c:catAx>
      <c:valAx>
        <c:axId val="29582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827352"/>
        <c:crosses val="autoZero"/>
        <c:crossBetween val="between"/>
      </c:valAx>
      <c:valAx>
        <c:axId val="295828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828528"/>
        <c:crosses val="max"/>
        <c:crossBetween val="between"/>
      </c:valAx>
      <c:catAx>
        <c:axId val="295828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828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51.444000000000003</v>
      </c>
      <c r="C4" s="18">
        <v>74.051999999999992</v>
      </c>
      <c r="D4" s="18">
        <v>96.04</v>
      </c>
      <c r="E4" s="18">
        <v>121.02600000000001</v>
      </c>
      <c r="F4" s="18">
        <v>126.07</v>
      </c>
      <c r="G4" s="18">
        <v>139.38600000000002</v>
      </c>
      <c r="H4" s="18">
        <v>108.09900000000002</v>
      </c>
      <c r="I4" s="18">
        <v>191.88200000000001</v>
      </c>
      <c r="J4" s="18">
        <v>158.25100000000003</v>
      </c>
      <c r="K4" s="18">
        <v>185.42699999999999</v>
      </c>
      <c r="L4" s="18">
        <v>247.29099999999997</v>
      </c>
      <c r="M4" s="18">
        <v>182.39499999999998</v>
      </c>
      <c r="N4" s="18">
        <v>95.655000000000001</v>
      </c>
      <c r="O4" s="18">
        <v>88.836000000000013</v>
      </c>
      <c r="P4" s="18">
        <v>59.89</v>
      </c>
      <c r="Q4" s="18">
        <v>37.602000000000004</v>
      </c>
      <c r="R4" s="18">
        <v>36.001000000000012</v>
      </c>
      <c r="S4" s="18">
        <v>29.641000000000002</v>
      </c>
      <c r="T4" s="18">
        <v>30.814</v>
      </c>
      <c r="U4" s="18">
        <v>28.652999999999999</v>
      </c>
      <c r="V4" s="18">
        <v>28.777000000000001</v>
      </c>
      <c r="W4" s="18">
        <v>26.109000000000002</v>
      </c>
      <c r="X4" s="18">
        <v>40.738</v>
      </c>
      <c r="Y4" s="18">
        <v>27.447000000000003</v>
      </c>
      <c r="Z4" s="19"/>
      <c r="AA4" s="20">
        <f>SUM(B4:Z4)</f>
        <v>2211.5259999999998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130.69999999999999</v>
      </c>
      <c r="C7" s="28">
        <v>131.69999999999999</v>
      </c>
      <c r="D7" s="28">
        <v>118</v>
      </c>
      <c r="E7" s="28">
        <v>118</v>
      </c>
      <c r="F7" s="28">
        <v>126.71</v>
      </c>
      <c r="G7" s="28">
        <v>135.19999999999999</v>
      </c>
      <c r="H7" s="28">
        <v>179.2</v>
      </c>
      <c r="I7" s="28">
        <v>121.02</v>
      </c>
      <c r="J7" s="28">
        <v>121.02</v>
      </c>
      <c r="K7" s="28">
        <v>84</v>
      </c>
      <c r="L7" s="28">
        <v>84</v>
      </c>
      <c r="M7" s="28">
        <v>84</v>
      </c>
      <c r="N7" s="28">
        <v>132.78</v>
      </c>
      <c r="O7" s="28">
        <v>134.03</v>
      </c>
      <c r="P7" s="28">
        <v>143.4</v>
      </c>
      <c r="Q7" s="28">
        <v>145.41999999999999</v>
      </c>
      <c r="R7" s="28">
        <v>169.54</v>
      </c>
      <c r="S7" s="28">
        <v>199.58</v>
      </c>
      <c r="T7" s="28">
        <v>226.48</v>
      </c>
      <c r="U7" s="28">
        <v>220.7</v>
      </c>
      <c r="V7" s="28">
        <v>188</v>
      </c>
      <c r="W7" s="28">
        <v>185</v>
      </c>
      <c r="X7" s="28">
        <v>177.67</v>
      </c>
      <c r="Y7" s="28">
        <v>166</v>
      </c>
      <c r="Z7" s="29"/>
      <c r="AA7" s="30">
        <f>IF(SUM(B7:Z7)&lt;&gt;0,AVERAGEIF(B7:Z7,"&lt;&gt;"""),"")</f>
        <v>146.75624999999999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1E-3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7.6890000000000001</v>
      </c>
      <c r="W12" s="52">
        <v>4</v>
      </c>
      <c r="X12" s="52"/>
      <c r="Y12" s="52">
        <v>12.254</v>
      </c>
      <c r="Z12" s="53"/>
      <c r="AA12" s="54">
        <f t="shared" si="0"/>
        <v>23.944000000000003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50.884</v>
      </c>
      <c r="C14" s="57">
        <v>73.644999999999996</v>
      </c>
      <c r="D14" s="57">
        <v>95.64800000000001</v>
      </c>
      <c r="E14" s="57">
        <v>120.63500000000001</v>
      </c>
      <c r="F14" s="57">
        <v>125.497</v>
      </c>
      <c r="G14" s="57">
        <v>139.20600000000002</v>
      </c>
      <c r="H14" s="57">
        <v>107.36800000000001</v>
      </c>
      <c r="I14" s="57">
        <v>191.56</v>
      </c>
      <c r="J14" s="57">
        <v>157.88100000000003</v>
      </c>
      <c r="K14" s="57">
        <v>185.42699999999999</v>
      </c>
      <c r="L14" s="57">
        <v>247.29099999999997</v>
      </c>
      <c r="M14" s="57">
        <v>182.39499999999998</v>
      </c>
      <c r="N14" s="57">
        <v>85.888000000000005</v>
      </c>
      <c r="O14" s="57">
        <v>77.806000000000012</v>
      </c>
      <c r="P14" s="57">
        <v>47.137999999999998</v>
      </c>
      <c r="Q14" s="57">
        <v>32.570999999999998</v>
      </c>
      <c r="R14" s="57">
        <v>34.51400000000001</v>
      </c>
      <c r="S14" s="57">
        <v>25.754000000000005</v>
      </c>
      <c r="T14" s="57">
        <v>29.146000000000001</v>
      </c>
      <c r="U14" s="57">
        <v>26.956999999999997</v>
      </c>
      <c r="V14" s="57">
        <v>18.794</v>
      </c>
      <c r="W14" s="57">
        <v>20.413000000000004</v>
      </c>
      <c r="X14" s="57">
        <v>16.858000000000001</v>
      </c>
      <c r="Y14" s="57">
        <v>13.777999999999999</v>
      </c>
      <c r="Z14" s="58"/>
      <c r="AA14" s="59">
        <f t="shared" si="0"/>
        <v>2107.0539999999996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50.884</v>
      </c>
      <c r="C16" s="62">
        <f t="shared" ref="C16:Z16" si="1">IF(LEN(C$2)&gt;0,SUM(C10:C15),"")</f>
        <v>73.644999999999996</v>
      </c>
      <c r="D16" s="62">
        <f t="shared" si="1"/>
        <v>95.64800000000001</v>
      </c>
      <c r="E16" s="62">
        <f t="shared" si="1"/>
        <v>120.63500000000001</v>
      </c>
      <c r="F16" s="62">
        <f t="shared" si="1"/>
        <v>125.497</v>
      </c>
      <c r="G16" s="62">
        <f t="shared" si="1"/>
        <v>139.20600000000002</v>
      </c>
      <c r="H16" s="62">
        <f t="shared" si="1"/>
        <v>107.36900000000001</v>
      </c>
      <c r="I16" s="62">
        <f t="shared" si="1"/>
        <v>191.56</v>
      </c>
      <c r="J16" s="62">
        <f t="shared" si="1"/>
        <v>157.88100000000003</v>
      </c>
      <c r="K16" s="62">
        <f t="shared" si="1"/>
        <v>185.42699999999999</v>
      </c>
      <c r="L16" s="62">
        <f t="shared" si="1"/>
        <v>247.29099999999997</v>
      </c>
      <c r="M16" s="62">
        <f t="shared" si="1"/>
        <v>182.39499999999998</v>
      </c>
      <c r="N16" s="62">
        <f t="shared" si="1"/>
        <v>85.888000000000005</v>
      </c>
      <c r="O16" s="62">
        <f t="shared" si="1"/>
        <v>77.806000000000012</v>
      </c>
      <c r="P16" s="62">
        <f t="shared" si="1"/>
        <v>47.137999999999998</v>
      </c>
      <c r="Q16" s="62">
        <f t="shared" si="1"/>
        <v>32.570999999999998</v>
      </c>
      <c r="R16" s="62">
        <f t="shared" si="1"/>
        <v>34.51400000000001</v>
      </c>
      <c r="S16" s="62">
        <f t="shared" si="1"/>
        <v>25.754000000000005</v>
      </c>
      <c r="T16" s="62">
        <f t="shared" si="1"/>
        <v>29.146000000000001</v>
      </c>
      <c r="U16" s="62">
        <f t="shared" si="1"/>
        <v>26.956999999999997</v>
      </c>
      <c r="V16" s="62">
        <f t="shared" si="1"/>
        <v>26.483000000000001</v>
      </c>
      <c r="W16" s="62">
        <f t="shared" si="1"/>
        <v>24.413000000000004</v>
      </c>
      <c r="X16" s="62">
        <f t="shared" si="1"/>
        <v>16.858000000000001</v>
      </c>
      <c r="Y16" s="62">
        <f t="shared" si="1"/>
        <v>26.031999999999996</v>
      </c>
      <c r="Z16" s="63" t="str">
        <f t="shared" si="1"/>
        <v/>
      </c>
      <c r="AA16" s="64">
        <f>SUM(AA10:AA15)</f>
        <v>2130.9979999999996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0.56000000000000005</v>
      </c>
      <c r="C20" s="77">
        <v>0.40699999999999997</v>
      </c>
      <c r="D20" s="77">
        <v>0.39200000000000002</v>
      </c>
      <c r="E20" s="77">
        <v>0.39100000000000001</v>
      </c>
      <c r="F20" s="77">
        <v>0.57299999999999995</v>
      </c>
      <c r="G20" s="77">
        <v>0.18</v>
      </c>
      <c r="H20" s="77">
        <v>0.73</v>
      </c>
      <c r="I20" s="77">
        <v>0.32200000000000001</v>
      </c>
      <c r="J20" s="77">
        <v>0.37</v>
      </c>
      <c r="K20" s="77"/>
      <c r="L20" s="77"/>
      <c r="M20" s="77"/>
      <c r="N20" s="77">
        <v>0.35100000000000003</v>
      </c>
      <c r="O20" s="77">
        <v>0.36699999999999999</v>
      </c>
      <c r="P20" s="77">
        <v>0.51200000000000001</v>
      </c>
      <c r="Q20" s="77">
        <v>0.34800000000000003</v>
      </c>
      <c r="R20" s="77">
        <v>0.22199999999999998</v>
      </c>
      <c r="S20" s="77">
        <v>0.56000000000000005</v>
      </c>
      <c r="T20" s="77">
        <v>0.31</v>
      </c>
      <c r="U20" s="77">
        <v>0.33</v>
      </c>
      <c r="V20" s="77">
        <v>0.47599999999999998</v>
      </c>
      <c r="W20" s="77">
        <v>0.39</v>
      </c>
      <c r="X20" s="77">
        <v>0.20799999999999999</v>
      </c>
      <c r="Y20" s="77">
        <v>0.378</v>
      </c>
      <c r="Z20" s="78"/>
      <c r="AA20" s="79">
        <f t="shared" si="2"/>
        <v>8.3770000000000007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9.4160000000000004</v>
      </c>
      <c r="O21" s="81">
        <v>10.663</v>
      </c>
      <c r="P21" s="81">
        <v>12.24</v>
      </c>
      <c r="Q21" s="81">
        <v>4.6829999999999998</v>
      </c>
      <c r="R21" s="81">
        <v>1.2649999999999999</v>
      </c>
      <c r="S21" s="81">
        <v>3.327</v>
      </c>
      <c r="T21" s="81">
        <v>1.3580000000000001</v>
      </c>
      <c r="U21" s="81">
        <v>1.3660000000000001</v>
      </c>
      <c r="V21" s="81">
        <v>1.8180000000000001</v>
      </c>
      <c r="W21" s="81">
        <v>1.306</v>
      </c>
      <c r="X21" s="81">
        <v>1.272</v>
      </c>
      <c r="Y21" s="81">
        <v>1.0369999999999999</v>
      </c>
      <c r="Z21" s="78"/>
      <c r="AA21" s="79">
        <f t="shared" si="2"/>
        <v>49.750999999999991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0.56000000000000005</v>
      </c>
      <c r="C25" s="88">
        <f t="shared" ref="C25:Z25" si="3">IF(LEN(C$2)&gt;0,SUM(C19:C24),"")</f>
        <v>0.40699999999999997</v>
      </c>
      <c r="D25" s="88">
        <f t="shared" si="3"/>
        <v>0.39200000000000002</v>
      </c>
      <c r="E25" s="88">
        <f t="shared" si="3"/>
        <v>0.39100000000000001</v>
      </c>
      <c r="F25" s="88">
        <f t="shared" si="3"/>
        <v>0.57299999999999995</v>
      </c>
      <c r="G25" s="88">
        <f t="shared" si="3"/>
        <v>0.18</v>
      </c>
      <c r="H25" s="88">
        <f t="shared" si="3"/>
        <v>0.73</v>
      </c>
      <c r="I25" s="88">
        <f t="shared" si="3"/>
        <v>0.32200000000000001</v>
      </c>
      <c r="J25" s="88">
        <f t="shared" si="3"/>
        <v>0.37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9.7670000000000012</v>
      </c>
      <c r="O25" s="88">
        <f t="shared" si="3"/>
        <v>11.030000000000001</v>
      </c>
      <c r="P25" s="88">
        <f t="shared" si="3"/>
        <v>12.752000000000001</v>
      </c>
      <c r="Q25" s="88">
        <f t="shared" si="3"/>
        <v>5.0309999999999997</v>
      </c>
      <c r="R25" s="88">
        <f t="shared" si="3"/>
        <v>1.4869999999999999</v>
      </c>
      <c r="S25" s="88">
        <f t="shared" si="3"/>
        <v>3.887</v>
      </c>
      <c r="T25" s="88">
        <f t="shared" si="3"/>
        <v>1.6680000000000001</v>
      </c>
      <c r="U25" s="88">
        <f t="shared" si="3"/>
        <v>1.6960000000000002</v>
      </c>
      <c r="V25" s="88">
        <f t="shared" si="3"/>
        <v>2.294</v>
      </c>
      <c r="W25" s="88">
        <f t="shared" si="3"/>
        <v>1.6960000000000002</v>
      </c>
      <c r="X25" s="88">
        <f t="shared" si="3"/>
        <v>1.48</v>
      </c>
      <c r="Y25" s="88">
        <f t="shared" si="3"/>
        <v>1.415</v>
      </c>
      <c r="Z25" s="89" t="str">
        <f t="shared" si="3"/>
        <v/>
      </c>
      <c r="AA25" s="90">
        <f>SUM(AA19:AA24)</f>
        <v>58.127999999999993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51.444000000000003</v>
      </c>
      <c r="C29" s="77">
        <v>74.052000000000007</v>
      </c>
      <c r="D29" s="77">
        <v>96.04</v>
      </c>
      <c r="E29" s="77">
        <v>121.026</v>
      </c>
      <c r="F29" s="77">
        <v>126.07</v>
      </c>
      <c r="G29" s="77">
        <v>139.386</v>
      </c>
      <c r="H29" s="77">
        <v>108.099</v>
      </c>
      <c r="I29" s="77">
        <v>191.88200000000001</v>
      </c>
      <c r="J29" s="77">
        <v>158.251</v>
      </c>
      <c r="K29" s="77">
        <v>185.42699999999999</v>
      </c>
      <c r="L29" s="77">
        <v>247.291</v>
      </c>
      <c r="M29" s="77">
        <v>182.39500000000001</v>
      </c>
      <c r="N29" s="77">
        <v>95.655000000000001</v>
      </c>
      <c r="O29" s="77">
        <v>88.835999999999999</v>
      </c>
      <c r="P29" s="77">
        <v>59.89</v>
      </c>
      <c r="Q29" s="77">
        <v>37.601999999999997</v>
      </c>
      <c r="R29" s="77">
        <v>36.000999999999998</v>
      </c>
      <c r="S29" s="77">
        <v>29.640999999999998</v>
      </c>
      <c r="T29" s="77">
        <v>30.814</v>
      </c>
      <c r="U29" s="77">
        <v>28.652999999999999</v>
      </c>
      <c r="V29" s="77">
        <v>28.777000000000001</v>
      </c>
      <c r="W29" s="77">
        <v>26.109000000000002</v>
      </c>
      <c r="X29" s="77">
        <v>18.338000000000001</v>
      </c>
      <c r="Y29" s="77">
        <v>27.446999999999999</v>
      </c>
      <c r="Z29" s="78"/>
      <c r="AA29" s="79">
        <f>SUM(B29:Z29)</f>
        <v>2189.1260000000002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51.444000000000003</v>
      </c>
      <c r="C31" s="62">
        <f t="shared" ref="C31:Z31" si="4">IF(LEN(C$2)&gt;0,SUM(C28:C30),"")</f>
        <v>74.052000000000007</v>
      </c>
      <c r="D31" s="62">
        <f t="shared" si="4"/>
        <v>96.04</v>
      </c>
      <c r="E31" s="62">
        <f t="shared" si="4"/>
        <v>121.026</v>
      </c>
      <c r="F31" s="62">
        <f t="shared" si="4"/>
        <v>126.07</v>
      </c>
      <c r="G31" s="62">
        <f t="shared" si="4"/>
        <v>139.386</v>
      </c>
      <c r="H31" s="62">
        <f t="shared" si="4"/>
        <v>108.099</v>
      </c>
      <c r="I31" s="62">
        <f t="shared" si="4"/>
        <v>191.88200000000001</v>
      </c>
      <c r="J31" s="62">
        <f t="shared" si="4"/>
        <v>158.251</v>
      </c>
      <c r="K31" s="62">
        <f t="shared" si="4"/>
        <v>185.42699999999999</v>
      </c>
      <c r="L31" s="62">
        <f t="shared" si="4"/>
        <v>247.291</v>
      </c>
      <c r="M31" s="62">
        <f t="shared" si="4"/>
        <v>182.39500000000001</v>
      </c>
      <c r="N31" s="62">
        <f t="shared" si="4"/>
        <v>95.655000000000001</v>
      </c>
      <c r="O31" s="62">
        <f t="shared" si="4"/>
        <v>88.835999999999999</v>
      </c>
      <c r="P31" s="62">
        <f t="shared" si="4"/>
        <v>59.89</v>
      </c>
      <c r="Q31" s="62">
        <f t="shared" si="4"/>
        <v>37.601999999999997</v>
      </c>
      <c r="R31" s="62">
        <f t="shared" si="4"/>
        <v>36.000999999999998</v>
      </c>
      <c r="S31" s="62">
        <f t="shared" si="4"/>
        <v>29.640999999999998</v>
      </c>
      <c r="T31" s="62">
        <f t="shared" si="4"/>
        <v>30.814</v>
      </c>
      <c r="U31" s="62">
        <f t="shared" si="4"/>
        <v>28.652999999999999</v>
      </c>
      <c r="V31" s="62">
        <f t="shared" si="4"/>
        <v>28.777000000000001</v>
      </c>
      <c r="W31" s="62">
        <f t="shared" si="4"/>
        <v>26.109000000000002</v>
      </c>
      <c r="X31" s="62">
        <f t="shared" si="4"/>
        <v>18.338000000000001</v>
      </c>
      <c r="Y31" s="62">
        <f t="shared" si="4"/>
        <v>27.446999999999999</v>
      </c>
      <c r="Z31" s="63" t="str">
        <f t="shared" si="4"/>
        <v/>
      </c>
      <c r="AA31" s="64">
        <f>SUM(AA28:AA30)</f>
        <v>2189.1260000000002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22.4</v>
      </c>
      <c r="Y38" s="99"/>
      <c r="Z38" s="100"/>
      <c r="AA38" s="79">
        <f t="shared" si="5"/>
        <v>22.4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22.4</v>
      </c>
      <c r="Y39" s="88">
        <f t="shared" si="6"/>
        <v>0</v>
      </c>
      <c r="Z39" s="89" t="str">
        <f t="shared" si="6"/>
        <v/>
      </c>
      <c r="AA39" s="90">
        <f t="shared" si="5"/>
        <v>22.4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22.4</v>
      </c>
      <c r="Y46" s="99"/>
      <c r="Z46" s="100"/>
      <c r="AA46" s="79">
        <f t="shared" si="7"/>
        <v>22.4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22.4</v>
      </c>
      <c r="Y48" s="88">
        <f t="shared" si="8"/>
        <v>0</v>
      </c>
      <c r="Z48" s="89" t="str">
        <f t="shared" si="8"/>
        <v/>
      </c>
      <c r="AA48" s="90">
        <f t="shared" si="7"/>
        <v>22.4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51.444000000000003</v>
      </c>
      <c r="C51" s="88">
        <f t="shared" si="10"/>
        <v>74.051999999999992</v>
      </c>
      <c r="D51" s="88">
        <f t="shared" si="10"/>
        <v>96.04</v>
      </c>
      <c r="E51" s="88">
        <f t="shared" si="10"/>
        <v>121.02600000000001</v>
      </c>
      <c r="F51" s="88">
        <f t="shared" si="10"/>
        <v>126.07</v>
      </c>
      <c r="G51" s="88">
        <f t="shared" si="10"/>
        <v>139.38600000000002</v>
      </c>
      <c r="H51" s="88">
        <f t="shared" si="10"/>
        <v>108.09900000000002</v>
      </c>
      <c r="I51" s="88">
        <f t="shared" si="10"/>
        <v>191.88200000000001</v>
      </c>
      <c r="J51" s="88">
        <f t="shared" si="10"/>
        <v>158.25100000000003</v>
      </c>
      <c r="K51" s="88">
        <f t="shared" si="10"/>
        <v>185.42699999999999</v>
      </c>
      <c r="L51" s="88">
        <f t="shared" si="10"/>
        <v>247.29099999999997</v>
      </c>
      <c r="M51" s="88">
        <f t="shared" si="10"/>
        <v>182.39499999999998</v>
      </c>
      <c r="N51" s="88">
        <f t="shared" si="10"/>
        <v>95.655000000000001</v>
      </c>
      <c r="O51" s="88">
        <f t="shared" si="10"/>
        <v>88.836000000000013</v>
      </c>
      <c r="P51" s="88">
        <f t="shared" si="10"/>
        <v>59.89</v>
      </c>
      <c r="Q51" s="88">
        <f t="shared" si="10"/>
        <v>37.601999999999997</v>
      </c>
      <c r="R51" s="88">
        <f t="shared" si="10"/>
        <v>36.001000000000012</v>
      </c>
      <c r="S51" s="88">
        <f t="shared" si="10"/>
        <v>29.641000000000005</v>
      </c>
      <c r="T51" s="88">
        <f t="shared" si="10"/>
        <v>30.814</v>
      </c>
      <c r="U51" s="88">
        <f t="shared" si="10"/>
        <v>28.652999999999999</v>
      </c>
      <c r="V51" s="88">
        <f t="shared" si="10"/>
        <v>28.777000000000001</v>
      </c>
      <c r="W51" s="88">
        <f t="shared" si="10"/>
        <v>26.109000000000005</v>
      </c>
      <c r="X51" s="88">
        <f t="shared" si="10"/>
        <v>40.738</v>
      </c>
      <c r="Y51" s="88">
        <f t="shared" si="10"/>
        <v>27.446999999999996</v>
      </c>
      <c r="Z51" s="89" t="str">
        <f t="shared" si="10"/>
        <v/>
      </c>
      <c r="AA51" s="104">
        <f>SUM(B51:Z51)</f>
        <v>2211.5259999999998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51.425000000000011</v>
      </c>
      <c r="C4" s="18">
        <v>74.085000000000008</v>
      </c>
      <c r="D4" s="18">
        <v>96.047000000000011</v>
      </c>
      <c r="E4" s="18">
        <v>121.03999999999999</v>
      </c>
      <c r="F4" s="18">
        <v>126.07000000000001</v>
      </c>
      <c r="G4" s="18">
        <v>139.37099999999998</v>
      </c>
      <c r="H4" s="18">
        <v>108.07900000000001</v>
      </c>
      <c r="I4" s="18">
        <v>191.88200000000001</v>
      </c>
      <c r="J4" s="18">
        <v>158.251</v>
      </c>
      <c r="K4" s="18">
        <v>185.42699999999999</v>
      </c>
      <c r="L4" s="18">
        <v>247.291</v>
      </c>
      <c r="M4" s="18">
        <v>182.39500000000001</v>
      </c>
      <c r="N4" s="18">
        <v>95.655000000000001</v>
      </c>
      <c r="O4" s="18">
        <v>88.872</v>
      </c>
      <c r="P4" s="18">
        <v>59.878</v>
      </c>
      <c r="Q4" s="18">
        <v>37.608999999999995</v>
      </c>
      <c r="R4" s="18">
        <v>36.000999999999998</v>
      </c>
      <c r="S4" s="18">
        <v>29.652000000000001</v>
      </c>
      <c r="T4" s="18">
        <v>30.861999999999998</v>
      </c>
      <c r="U4" s="18">
        <v>28.688000000000002</v>
      </c>
      <c r="V4" s="18">
        <v>28.776999999999997</v>
      </c>
      <c r="W4" s="18">
        <v>26.109000000000002</v>
      </c>
      <c r="X4" s="18">
        <v>40.738</v>
      </c>
      <c r="Y4" s="18">
        <v>27.446999999999996</v>
      </c>
      <c r="Z4" s="19"/>
      <c r="AA4" s="20">
        <f>SUM(B4:Z4)</f>
        <v>2211.6509999999998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130.69999999999999</v>
      </c>
      <c r="C7" s="28">
        <v>131.69999999999999</v>
      </c>
      <c r="D7" s="28">
        <v>118</v>
      </c>
      <c r="E7" s="28">
        <v>118</v>
      </c>
      <c r="F7" s="28">
        <v>126.71</v>
      </c>
      <c r="G7" s="28">
        <v>135.19999999999999</v>
      </c>
      <c r="H7" s="28">
        <v>179.2</v>
      </c>
      <c r="I7" s="28">
        <v>121.02</v>
      </c>
      <c r="J7" s="28">
        <v>121.02</v>
      </c>
      <c r="K7" s="28">
        <v>84</v>
      </c>
      <c r="L7" s="28">
        <v>84</v>
      </c>
      <c r="M7" s="28">
        <v>84</v>
      </c>
      <c r="N7" s="28">
        <v>132.78</v>
      </c>
      <c r="O7" s="28">
        <v>134.03</v>
      </c>
      <c r="P7" s="28">
        <v>143.4</v>
      </c>
      <c r="Q7" s="28">
        <v>145.41999999999999</v>
      </c>
      <c r="R7" s="28">
        <v>169.54</v>
      </c>
      <c r="S7" s="28">
        <v>199.58</v>
      </c>
      <c r="T7" s="28">
        <v>226.48</v>
      </c>
      <c r="U7" s="28">
        <v>220.7</v>
      </c>
      <c r="V7" s="28">
        <v>188</v>
      </c>
      <c r="W7" s="28">
        <v>185</v>
      </c>
      <c r="X7" s="28">
        <v>177.67</v>
      </c>
      <c r="Y7" s="28">
        <v>166</v>
      </c>
      <c r="Z7" s="29"/>
      <c r="AA7" s="30">
        <f>IF(SUM(B7:Z7)&lt;&gt;0,AVERAGEIF(B7:Z7,"&lt;&gt;"""),"")</f>
        <v>146.75624999999999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54.800000000000004</v>
      </c>
      <c r="J12" s="52">
        <v>55.57</v>
      </c>
      <c r="K12" s="52">
        <v>24.016999999999999</v>
      </c>
      <c r="L12" s="52">
        <v>18.010999999999999</v>
      </c>
      <c r="M12" s="52">
        <v>15.016999999999999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167.41499999999999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19.84</v>
      </c>
      <c r="L14" s="57">
        <v>20.25</v>
      </c>
      <c r="M14" s="57">
        <v>15.78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55.870000000000005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54.800000000000004</v>
      </c>
      <c r="J16" s="62">
        <f t="shared" si="1"/>
        <v>55.57</v>
      </c>
      <c r="K16" s="62">
        <f t="shared" si="1"/>
        <v>43.856999999999999</v>
      </c>
      <c r="L16" s="62">
        <f t="shared" si="1"/>
        <v>38.260999999999996</v>
      </c>
      <c r="M16" s="62">
        <f t="shared" si="1"/>
        <v>30.796999999999997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223.285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13.200000000000005</v>
      </c>
    </row>
    <row r="20" spans="1:27" ht="24.95" customHeight="1" x14ac:dyDescent="0.2">
      <c r="A20" s="75" t="s">
        <v>15</v>
      </c>
      <c r="B20" s="76">
        <v>10.316000000000001</v>
      </c>
      <c r="C20" s="77">
        <v>15.061</v>
      </c>
      <c r="D20" s="77">
        <v>10.301</v>
      </c>
      <c r="E20" s="77">
        <v>10.303000000000001</v>
      </c>
      <c r="F20" s="77">
        <v>14.401999999999999</v>
      </c>
      <c r="G20" s="77">
        <v>15.318</v>
      </c>
      <c r="H20" s="77">
        <v>13.533999999999999</v>
      </c>
      <c r="I20" s="77">
        <v>11.582000000000001</v>
      </c>
      <c r="J20" s="77">
        <v>16.193999999999999</v>
      </c>
      <c r="K20" s="77">
        <v>16.116999999999997</v>
      </c>
      <c r="L20" s="77">
        <v>13.554</v>
      </c>
      <c r="M20" s="77">
        <v>12.061</v>
      </c>
      <c r="N20" s="77">
        <v>7.2910000000000004</v>
      </c>
      <c r="O20" s="77">
        <v>7.0890000000000004</v>
      </c>
      <c r="P20" s="77">
        <v>7.4570000000000007</v>
      </c>
      <c r="Q20" s="77">
        <v>7.4210000000000003</v>
      </c>
      <c r="R20" s="77">
        <v>17.21</v>
      </c>
      <c r="S20" s="77">
        <v>7.6739999999999995</v>
      </c>
      <c r="T20" s="77">
        <v>7.5420000000000007</v>
      </c>
      <c r="U20" s="77">
        <v>6.4669999999999996</v>
      </c>
      <c r="V20" s="77">
        <v>10.927</v>
      </c>
      <c r="W20" s="77">
        <v>8.9309999999999992</v>
      </c>
      <c r="X20" s="77">
        <v>15.749000000000001</v>
      </c>
      <c r="Y20" s="77">
        <v>9.2099999999999991</v>
      </c>
      <c r="Z20" s="78"/>
      <c r="AA20" s="79">
        <f t="shared" si="2"/>
        <v>271.71100000000001</v>
      </c>
    </row>
    <row r="21" spans="1:27" ht="24.95" customHeight="1" x14ac:dyDescent="0.2">
      <c r="A21" s="75" t="s">
        <v>16</v>
      </c>
      <c r="B21" s="80">
        <v>12.709</v>
      </c>
      <c r="C21" s="81">
        <v>20.923999999999999</v>
      </c>
      <c r="D21" s="81">
        <v>11.646000000000001</v>
      </c>
      <c r="E21" s="81">
        <v>12.337000000000002</v>
      </c>
      <c r="F21" s="81">
        <v>12.068</v>
      </c>
      <c r="G21" s="81">
        <v>33.552999999999997</v>
      </c>
      <c r="H21" s="81">
        <v>23.344999999999999</v>
      </c>
      <c r="I21" s="81">
        <v>88.7</v>
      </c>
      <c r="J21" s="81">
        <v>85.687000000000012</v>
      </c>
      <c r="K21" s="81">
        <v>111.85300000000001</v>
      </c>
      <c r="L21" s="81">
        <v>111.57600000000001</v>
      </c>
      <c r="M21" s="81">
        <v>108.637</v>
      </c>
      <c r="N21" s="81">
        <v>10.164</v>
      </c>
      <c r="O21" s="81">
        <v>6.883</v>
      </c>
      <c r="P21" s="81">
        <v>6.9210000000000003</v>
      </c>
      <c r="Q21" s="81">
        <v>11.788</v>
      </c>
      <c r="R21" s="81">
        <v>18.791</v>
      </c>
      <c r="S21" s="81">
        <v>12.978000000000002</v>
      </c>
      <c r="T21" s="81">
        <v>12.719999999999999</v>
      </c>
      <c r="U21" s="81">
        <v>12.121</v>
      </c>
      <c r="V21" s="81">
        <v>17.849999999999998</v>
      </c>
      <c r="W21" s="81">
        <v>17.178000000000001</v>
      </c>
      <c r="X21" s="81">
        <v>24.989000000000001</v>
      </c>
      <c r="Y21" s="81">
        <v>18.236999999999998</v>
      </c>
      <c r="Z21" s="78"/>
      <c r="AA21" s="79">
        <f t="shared" si="2"/>
        <v>803.6550000000002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23.024999999999999</v>
      </c>
      <c r="C25" s="88">
        <f t="shared" si="3"/>
        <v>37.884999999999998</v>
      </c>
      <c r="D25" s="88">
        <f t="shared" si="3"/>
        <v>23.847000000000001</v>
      </c>
      <c r="E25" s="88">
        <f t="shared" si="3"/>
        <v>24.540000000000003</v>
      </c>
      <c r="F25" s="88">
        <f t="shared" si="3"/>
        <v>28.369999999999997</v>
      </c>
      <c r="G25" s="88">
        <f t="shared" si="3"/>
        <v>49.670999999999992</v>
      </c>
      <c r="H25" s="88">
        <f t="shared" si="3"/>
        <v>37.679000000000002</v>
      </c>
      <c r="I25" s="88">
        <f t="shared" si="3"/>
        <v>101.08200000000001</v>
      </c>
      <c r="J25" s="88">
        <f t="shared" si="3"/>
        <v>102.68100000000001</v>
      </c>
      <c r="K25" s="88">
        <f t="shared" si="3"/>
        <v>128.77000000000001</v>
      </c>
      <c r="L25" s="88">
        <f t="shared" si="3"/>
        <v>125.93</v>
      </c>
      <c r="M25" s="88">
        <f t="shared" si="3"/>
        <v>121.498</v>
      </c>
      <c r="N25" s="88">
        <f t="shared" si="3"/>
        <v>17.454999999999998</v>
      </c>
      <c r="O25" s="88">
        <f t="shared" si="3"/>
        <v>13.972000000000001</v>
      </c>
      <c r="P25" s="88">
        <f t="shared" si="3"/>
        <v>14.378</v>
      </c>
      <c r="Q25" s="88">
        <f t="shared" si="3"/>
        <v>19.209</v>
      </c>
      <c r="R25" s="88">
        <f t="shared" si="3"/>
        <v>36.001000000000005</v>
      </c>
      <c r="S25" s="88">
        <f t="shared" si="3"/>
        <v>20.652000000000001</v>
      </c>
      <c r="T25" s="88">
        <f t="shared" si="3"/>
        <v>20.262</v>
      </c>
      <c r="U25" s="88">
        <f t="shared" si="3"/>
        <v>18.588000000000001</v>
      </c>
      <c r="V25" s="88">
        <f t="shared" si="3"/>
        <v>28.776999999999997</v>
      </c>
      <c r="W25" s="88">
        <f t="shared" si="3"/>
        <v>26.109000000000002</v>
      </c>
      <c r="X25" s="88">
        <f t="shared" si="3"/>
        <v>40.738</v>
      </c>
      <c r="Y25" s="88">
        <f t="shared" si="3"/>
        <v>27.446999999999996</v>
      </c>
      <c r="Z25" s="89">
        <f t="shared" si="3"/>
        <v>0</v>
      </c>
      <c r="AA25" s="90">
        <f t="shared" si="3"/>
        <v>1088.5660000000003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23.024999999999999</v>
      </c>
      <c r="C29" s="77">
        <v>37.884999999999998</v>
      </c>
      <c r="D29" s="77">
        <v>23.847000000000001</v>
      </c>
      <c r="E29" s="77">
        <v>24.54</v>
      </c>
      <c r="F29" s="77">
        <v>28.37</v>
      </c>
      <c r="G29" s="77">
        <v>49.670999999999999</v>
      </c>
      <c r="H29" s="77">
        <v>37.679000000000002</v>
      </c>
      <c r="I29" s="77">
        <v>155.88200000000001</v>
      </c>
      <c r="J29" s="77">
        <v>158.251</v>
      </c>
      <c r="K29" s="77">
        <v>172.62700000000001</v>
      </c>
      <c r="L29" s="77">
        <v>164.191</v>
      </c>
      <c r="M29" s="77">
        <v>152.29499999999999</v>
      </c>
      <c r="N29" s="77">
        <v>17.454999999999998</v>
      </c>
      <c r="O29" s="77">
        <v>13.972</v>
      </c>
      <c r="P29" s="77">
        <v>14.378</v>
      </c>
      <c r="Q29" s="77">
        <v>19.209</v>
      </c>
      <c r="R29" s="77">
        <v>36.000999999999998</v>
      </c>
      <c r="S29" s="77">
        <v>20.652000000000001</v>
      </c>
      <c r="T29" s="77">
        <v>20.262</v>
      </c>
      <c r="U29" s="77">
        <v>18.588000000000001</v>
      </c>
      <c r="V29" s="77">
        <v>28.777000000000001</v>
      </c>
      <c r="W29" s="77">
        <v>26.109000000000002</v>
      </c>
      <c r="X29" s="77">
        <v>40.738</v>
      </c>
      <c r="Y29" s="77">
        <v>27.446999999999999</v>
      </c>
      <c r="Z29" s="78"/>
      <c r="AA29" s="79">
        <f>SUM(B29:Z29)</f>
        <v>1311.8509999999999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23.024999999999999</v>
      </c>
      <c r="C31" s="62">
        <f t="shared" si="4"/>
        <v>37.884999999999998</v>
      </c>
      <c r="D31" s="62">
        <f t="shared" si="4"/>
        <v>23.847000000000001</v>
      </c>
      <c r="E31" s="62">
        <f t="shared" si="4"/>
        <v>24.54</v>
      </c>
      <c r="F31" s="62">
        <f t="shared" si="4"/>
        <v>28.37</v>
      </c>
      <c r="G31" s="62">
        <f t="shared" si="4"/>
        <v>49.670999999999999</v>
      </c>
      <c r="H31" s="62">
        <f t="shared" si="4"/>
        <v>37.679000000000002</v>
      </c>
      <c r="I31" s="62">
        <f t="shared" si="4"/>
        <v>155.88200000000001</v>
      </c>
      <c r="J31" s="62">
        <f t="shared" si="4"/>
        <v>158.251</v>
      </c>
      <c r="K31" s="62">
        <f t="shared" si="4"/>
        <v>172.62700000000001</v>
      </c>
      <c r="L31" s="62">
        <f t="shared" si="4"/>
        <v>164.191</v>
      </c>
      <c r="M31" s="62">
        <f t="shared" si="4"/>
        <v>152.29499999999999</v>
      </c>
      <c r="N31" s="62">
        <f t="shared" si="4"/>
        <v>17.454999999999998</v>
      </c>
      <c r="O31" s="62">
        <f t="shared" si="4"/>
        <v>13.972</v>
      </c>
      <c r="P31" s="62">
        <f t="shared" si="4"/>
        <v>14.378</v>
      </c>
      <c r="Q31" s="62">
        <f t="shared" si="4"/>
        <v>19.209</v>
      </c>
      <c r="R31" s="62">
        <f t="shared" si="4"/>
        <v>36.000999999999998</v>
      </c>
      <c r="S31" s="62">
        <f t="shared" si="4"/>
        <v>20.652000000000001</v>
      </c>
      <c r="T31" s="62">
        <f t="shared" si="4"/>
        <v>20.262</v>
      </c>
      <c r="U31" s="62">
        <f t="shared" si="4"/>
        <v>18.588000000000001</v>
      </c>
      <c r="V31" s="62">
        <f t="shared" si="4"/>
        <v>28.777000000000001</v>
      </c>
      <c r="W31" s="62">
        <f t="shared" si="4"/>
        <v>26.109000000000002</v>
      </c>
      <c r="X31" s="62">
        <f t="shared" si="4"/>
        <v>40.738</v>
      </c>
      <c r="Y31" s="62">
        <f t="shared" si="4"/>
        <v>27.446999999999999</v>
      </c>
      <c r="Z31" s="63">
        <f t="shared" si="4"/>
        <v>0</v>
      </c>
      <c r="AA31" s="64">
        <f t="shared" si="4"/>
        <v>1311.8509999999999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28.4</v>
      </c>
      <c r="C38" s="99">
        <v>36.200000000000003</v>
      </c>
      <c r="D38" s="99">
        <v>72.2</v>
      </c>
      <c r="E38" s="99">
        <v>96.5</v>
      </c>
      <c r="F38" s="99">
        <v>97.7</v>
      </c>
      <c r="G38" s="99">
        <v>89.7</v>
      </c>
      <c r="H38" s="99">
        <v>70.400000000000006</v>
      </c>
      <c r="I38" s="99">
        <v>36</v>
      </c>
      <c r="J38" s="99"/>
      <c r="K38" s="99">
        <v>12.8</v>
      </c>
      <c r="L38" s="99">
        <v>83.1</v>
      </c>
      <c r="M38" s="99">
        <v>30.1</v>
      </c>
      <c r="N38" s="99">
        <v>78.2</v>
      </c>
      <c r="O38" s="99">
        <v>74.900000000000006</v>
      </c>
      <c r="P38" s="99">
        <v>45.5</v>
      </c>
      <c r="Q38" s="99">
        <v>18.399999999999999</v>
      </c>
      <c r="R38" s="99"/>
      <c r="S38" s="99">
        <v>9</v>
      </c>
      <c r="T38" s="99">
        <v>10.6</v>
      </c>
      <c r="U38" s="99">
        <v>10.1</v>
      </c>
      <c r="V38" s="99"/>
      <c r="W38" s="99"/>
      <c r="X38" s="99"/>
      <c r="Y38" s="99"/>
      <c r="Z38" s="100"/>
      <c r="AA38" s="79">
        <f t="shared" si="5"/>
        <v>899.80000000000007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28.4</v>
      </c>
      <c r="C39" s="88">
        <f t="shared" si="6"/>
        <v>36.200000000000003</v>
      </c>
      <c r="D39" s="88">
        <f t="shared" si="6"/>
        <v>72.2</v>
      </c>
      <c r="E39" s="88">
        <f t="shared" si="6"/>
        <v>96.5</v>
      </c>
      <c r="F39" s="88">
        <f t="shared" si="6"/>
        <v>97.7</v>
      </c>
      <c r="G39" s="88">
        <f t="shared" si="6"/>
        <v>89.7</v>
      </c>
      <c r="H39" s="88">
        <f t="shared" si="6"/>
        <v>70.400000000000006</v>
      </c>
      <c r="I39" s="88">
        <f t="shared" si="6"/>
        <v>36</v>
      </c>
      <c r="J39" s="88">
        <f t="shared" si="6"/>
        <v>0</v>
      </c>
      <c r="K39" s="88">
        <f t="shared" si="6"/>
        <v>12.8</v>
      </c>
      <c r="L39" s="88">
        <f t="shared" si="6"/>
        <v>83.1</v>
      </c>
      <c r="M39" s="88">
        <f t="shared" si="6"/>
        <v>30.1</v>
      </c>
      <c r="N39" s="88">
        <f t="shared" si="6"/>
        <v>78.2</v>
      </c>
      <c r="O39" s="88">
        <f t="shared" si="6"/>
        <v>74.900000000000006</v>
      </c>
      <c r="P39" s="88">
        <f t="shared" si="6"/>
        <v>45.5</v>
      </c>
      <c r="Q39" s="88">
        <f t="shared" si="6"/>
        <v>18.399999999999999</v>
      </c>
      <c r="R39" s="88">
        <f t="shared" si="6"/>
        <v>0</v>
      </c>
      <c r="S39" s="88">
        <f t="shared" si="6"/>
        <v>9</v>
      </c>
      <c r="T39" s="88">
        <f t="shared" si="6"/>
        <v>10.6</v>
      </c>
      <c r="U39" s="88">
        <f t="shared" si="6"/>
        <v>10.1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899.80000000000007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28.4</v>
      </c>
      <c r="C46" s="99">
        <v>36.200000000000003</v>
      </c>
      <c r="D46" s="99">
        <v>72.2</v>
      </c>
      <c r="E46" s="99">
        <v>96.5</v>
      </c>
      <c r="F46" s="99">
        <v>97.7</v>
      </c>
      <c r="G46" s="99">
        <v>89.7</v>
      </c>
      <c r="H46" s="99">
        <v>70.400000000000006</v>
      </c>
      <c r="I46" s="99">
        <v>36</v>
      </c>
      <c r="J46" s="99"/>
      <c r="K46" s="99">
        <v>12.8</v>
      </c>
      <c r="L46" s="99">
        <v>83.1</v>
      </c>
      <c r="M46" s="99">
        <v>30.1</v>
      </c>
      <c r="N46" s="99">
        <v>78.2</v>
      </c>
      <c r="O46" s="99">
        <v>74.900000000000006</v>
      </c>
      <c r="P46" s="99">
        <v>45.5</v>
      </c>
      <c r="Q46" s="99">
        <v>18.399999999999999</v>
      </c>
      <c r="R46" s="99"/>
      <c r="S46" s="99">
        <v>9</v>
      </c>
      <c r="T46" s="99">
        <v>10.6</v>
      </c>
      <c r="U46" s="99">
        <v>10.1</v>
      </c>
      <c r="V46" s="99"/>
      <c r="W46" s="99"/>
      <c r="X46" s="99"/>
      <c r="Y46" s="99"/>
      <c r="Z46" s="100"/>
      <c r="AA46" s="79">
        <f t="shared" si="7"/>
        <v>899.80000000000007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28.4</v>
      </c>
      <c r="C48" s="88">
        <f t="shared" ref="C48:Z48" si="8">SUM(C42:C47)</f>
        <v>36.200000000000003</v>
      </c>
      <c r="D48" s="88">
        <f t="shared" si="8"/>
        <v>72.2</v>
      </c>
      <c r="E48" s="88">
        <f t="shared" si="8"/>
        <v>96.5</v>
      </c>
      <c r="F48" s="88">
        <f t="shared" si="8"/>
        <v>97.7</v>
      </c>
      <c r="G48" s="88">
        <f t="shared" si="8"/>
        <v>89.7</v>
      </c>
      <c r="H48" s="88">
        <f t="shared" si="8"/>
        <v>70.400000000000006</v>
      </c>
      <c r="I48" s="88">
        <f t="shared" si="8"/>
        <v>36</v>
      </c>
      <c r="J48" s="88">
        <f t="shared" si="8"/>
        <v>0</v>
      </c>
      <c r="K48" s="88">
        <f t="shared" si="8"/>
        <v>12.8</v>
      </c>
      <c r="L48" s="88">
        <f t="shared" si="8"/>
        <v>83.1</v>
      </c>
      <c r="M48" s="88">
        <f t="shared" si="8"/>
        <v>30.1</v>
      </c>
      <c r="N48" s="88">
        <f t="shared" si="8"/>
        <v>78.2</v>
      </c>
      <c r="O48" s="88">
        <f t="shared" si="8"/>
        <v>74.900000000000006</v>
      </c>
      <c r="P48" s="88">
        <f t="shared" si="8"/>
        <v>45.5</v>
      </c>
      <c r="Q48" s="88">
        <f t="shared" si="8"/>
        <v>18.399999999999999</v>
      </c>
      <c r="R48" s="88">
        <f t="shared" si="8"/>
        <v>0</v>
      </c>
      <c r="S48" s="88">
        <f t="shared" si="8"/>
        <v>9</v>
      </c>
      <c r="T48" s="88">
        <f t="shared" si="8"/>
        <v>10.6</v>
      </c>
      <c r="U48" s="88">
        <f t="shared" si="8"/>
        <v>10.1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899.80000000000007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51.424999999999997</v>
      </c>
      <c r="C51" s="88">
        <f t="shared" si="10"/>
        <v>74.085000000000008</v>
      </c>
      <c r="D51" s="88">
        <f t="shared" si="10"/>
        <v>96.046999999999997</v>
      </c>
      <c r="E51" s="88">
        <f t="shared" si="10"/>
        <v>121.04</v>
      </c>
      <c r="F51" s="88">
        <f t="shared" si="10"/>
        <v>126.07</v>
      </c>
      <c r="G51" s="88">
        <f t="shared" si="10"/>
        <v>139.37099999999998</v>
      </c>
      <c r="H51" s="88">
        <f t="shared" si="10"/>
        <v>108.07900000000001</v>
      </c>
      <c r="I51" s="88">
        <f t="shared" si="10"/>
        <v>191.88200000000001</v>
      </c>
      <c r="J51" s="88">
        <f t="shared" si="10"/>
        <v>158.251</v>
      </c>
      <c r="K51" s="88">
        <f t="shared" si="10"/>
        <v>185.42700000000002</v>
      </c>
      <c r="L51" s="88">
        <f t="shared" si="10"/>
        <v>247.291</v>
      </c>
      <c r="M51" s="88">
        <f t="shared" si="10"/>
        <v>182.39500000000001</v>
      </c>
      <c r="N51" s="88">
        <f t="shared" si="10"/>
        <v>95.655000000000001</v>
      </c>
      <c r="O51" s="88">
        <f t="shared" si="10"/>
        <v>88.872000000000014</v>
      </c>
      <c r="P51" s="88">
        <f t="shared" si="10"/>
        <v>59.878</v>
      </c>
      <c r="Q51" s="88">
        <f t="shared" si="10"/>
        <v>37.608999999999995</v>
      </c>
      <c r="R51" s="88">
        <f t="shared" si="10"/>
        <v>36.001000000000005</v>
      </c>
      <c r="S51" s="88">
        <f t="shared" si="10"/>
        <v>29.652000000000001</v>
      </c>
      <c r="T51" s="88">
        <f t="shared" si="10"/>
        <v>30.862000000000002</v>
      </c>
      <c r="U51" s="88">
        <f t="shared" si="10"/>
        <v>28.688000000000002</v>
      </c>
      <c r="V51" s="88">
        <f t="shared" si="10"/>
        <v>28.776999999999997</v>
      </c>
      <c r="W51" s="88">
        <f t="shared" si="10"/>
        <v>26.109000000000002</v>
      </c>
      <c r="X51" s="88">
        <f t="shared" si="10"/>
        <v>40.738</v>
      </c>
      <c r="Y51" s="88">
        <f t="shared" si="10"/>
        <v>27.446999999999996</v>
      </c>
      <c r="Z51" s="89">
        <f t="shared" si="10"/>
        <v>0</v>
      </c>
      <c r="AA51" s="104">
        <f>SUM(B51:Z51)</f>
        <v>2211.6509999999998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28.4</v>
      </c>
      <c r="C4" s="18">
        <v>36.200000000000003</v>
      </c>
      <c r="D4" s="18">
        <v>72.2</v>
      </c>
      <c r="E4" s="18">
        <v>96.5</v>
      </c>
      <c r="F4" s="18">
        <v>97.7</v>
      </c>
      <c r="G4" s="18">
        <v>89.7</v>
      </c>
      <c r="H4" s="18">
        <v>70.400000000000006</v>
      </c>
      <c r="I4" s="18">
        <v>36</v>
      </c>
      <c r="J4" s="18"/>
      <c r="K4" s="18">
        <v>12.8</v>
      </c>
      <c r="L4" s="18">
        <v>83.1</v>
      </c>
      <c r="M4" s="18">
        <v>30.1</v>
      </c>
      <c r="N4" s="18">
        <v>78.2</v>
      </c>
      <c r="O4" s="18">
        <v>74.900000000000006</v>
      </c>
      <c r="P4" s="18">
        <v>45.5</v>
      </c>
      <c r="Q4" s="18">
        <v>18.399999999999999</v>
      </c>
      <c r="R4" s="18"/>
      <c r="S4" s="18">
        <v>9</v>
      </c>
      <c r="T4" s="18">
        <v>10.6</v>
      </c>
      <c r="U4" s="18">
        <v>10.1</v>
      </c>
      <c r="V4" s="18"/>
      <c r="W4" s="18"/>
      <c r="X4" s="18">
        <v>-22.4</v>
      </c>
      <c r="Y4" s="18"/>
      <c r="Z4" s="19"/>
      <c r="AA4" s="111">
        <f>SUM(B4:Z4)</f>
        <v>877.40000000000009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130.69999999999999</v>
      </c>
      <c r="C7" s="117">
        <v>131.69999999999999</v>
      </c>
      <c r="D7" s="117">
        <v>118</v>
      </c>
      <c r="E7" s="117">
        <v>118</v>
      </c>
      <c r="F7" s="117">
        <v>126.71</v>
      </c>
      <c r="G7" s="117">
        <v>135.19999999999999</v>
      </c>
      <c r="H7" s="117">
        <v>179.2</v>
      </c>
      <c r="I7" s="117">
        <v>121.02</v>
      </c>
      <c r="J7" s="117">
        <v>121.02</v>
      </c>
      <c r="K7" s="117">
        <v>84</v>
      </c>
      <c r="L7" s="117">
        <v>84</v>
      </c>
      <c r="M7" s="117">
        <v>84</v>
      </c>
      <c r="N7" s="117">
        <v>132.78</v>
      </c>
      <c r="O7" s="117">
        <v>134.03</v>
      </c>
      <c r="P7" s="117">
        <v>143.4</v>
      </c>
      <c r="Q7" s="117">
        <v>145.41999999999999</v>
      </c>
      <c r="R7" s="117">
        <v>169.54</v>
      </c>
      <c r="S7" s="117">
        <v>199.58</v>
      </c>
      <c r="T7" s="117">
        <v>226.48</v>
      </c>
      <c r="U7" s="117">
        <v>220.7</v>
      </c>
      <c r="V7" s="117">
        <v>188</v>
      </c>
      <c r="W7" s="117">
        <v>185</v>
      </c>
      <c r="X7" s="117">
        <v>177.67</v>
      </c>
      <c r="Y7" s="117">
        <v>166</v>
      </c>
      <c r="Z7" s="118"/>
      <c r="AA7" s="119">
        <f>IF(SUM(B7:Z7)&lt;&gt;0,AVERAGEIF(B7:Z7,"&lt;&gt;"""),"")</f>
        <v>146.75624999999999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22.4</v>
      </c>
      <c r="Y15" s="133"/>
      <c r="Z15" s="131"/>
      <c r="AA15" s="132">
        <f t="shared" si="0"/>
        <v>22.4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22.4</v>
      </c>
      <c r="Y16" s="135">
        <f t="shared" si="1"/>
        <v>0</v>
      </c>
      <c r="Z16" s="136" t="str">
        <f t="shared" si="1"/>
        <v/>
      </c>
      <c r="AA16" s="90">
        <f t="shared" si="0"/>
        <v>22.4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28.4</v>
      </c>
      <c r="C23" s="133">
        <v>36.200000000000003</v>
      </c>
      <c r="D23" s="133">
        <v>72.2</v>
      </c>
      <c r="E23" s="133">
        <v>96.5</v>
      </c>
      <c r="F23" s="133">
        <v>97.7</v>
      </c>
      <c r="G23" s="133">
        <v>89.7</v>
      </c>
      <c r="H23" s="133">
        <v>70.400000000000006</v>
      </c>
      <c r="I23" s="133">
        <v>36</v>
      </c>
      <c r="J23" s="133"/>
      <c r="K23" s="133">
        <v>12.8</v>
      </c>
      <c r="L23" s="133">
        <v>83.1</v>
      </c>
      <c r="M23" s="133">
        <v>30.1</v>
      </c>
      <c r="N23" s="133">
        <v>78.2</v>
      </c>
      <c r="O23" s="133">
        <v>74.900000000000006</v>
      </c>
      <c r="P23" s="133">
        <v>45.5</v>
      </c>
      <c r="Q23" s="133">
        <v>18.399999999999999</v>
      </c>
      <c r="R23" s="133"/>
      <c r="S23" s="133">
        <v>9</v>
      </c>
      <c r="T23" s="133">
        <v>10.6</v>
      </c>
      <c r="U23" s="133">
        <v>10.1</v>
      </c>
      <c r="V23" s="133"/>
      <c r="W23" s="133"/>
      <c r="X23" s="133"/>
      <c r="Y23" s="133"/>
      <c r="Z23" s="131"/>
      <c r="AA23" s="132">
        <f t="shared" si="2"/>
        <v>899.80000000000007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28.4</v>
      </c>
      <c r="C24" s="135">
        <f t="shared" si="3"/>
        <v>36.200000000000003</v>
      </c>
      <c r="D24" s="135">
        <f t="shared" si="3"/>
        <v>72.2</v>
      </c>
      <c r="E24" s="135">
        <f t="shared" si="3"/>
        <v>96.5</v>
      </c>
      <c r="F24" s="135">
        <f t="shared" si="3"/>
        <v>97.7</v>
      </c>
      <c r="G24" s="135">
        <f t="shared" si="3"/>
        <v>89.7</v>
      </c>
      <c r="H24" s="135">
        <f t="shared" si="3"/>
        <v>70.400000000000006</v>
      </c>
      <c r="I24" s="135">
        <f t="shared" si="3"/>
        <v>36</v>
      </c>
      <c r="J24" s="135">
        <f t="shared" si="3"/>
        <v>0</v>
      </c>
      <c r="K24" s="135">
        <f t="shared" si="3"/>
        <v>12.8</v>
      </c>
      <c r="L24" s="135">
        <f t="shared" si="3"/>
        <v>83.1</v>
      </c>
      <c r="M24" s="135">
        <f t="shared" si="3"/>
        <v>30.1</v>
      </c>
      <c r="N24" s="135">
        <f t="shared" si="3"/>
        <v>78.2</v>
      </c>
      <c r="O24" s="135">
        <f t="shared" si="3"/>
        <v>74.900000000000006</v>
      </c>
      <c r="P24" s="135">
        <f t="shared" si="3"/>
        <v>45.5</v>
      </c>
      <c r="Q24" s="135">
        <f t="shared" si="3"/>
        <v>18.399999999999999</v>
      </c>
      <c r="R24" s="135">
        <f t="shared" si="3"/>
        <v>0</v>
      </c>
      <c r="S24" s="135">
        <f t="shared" si="3"/>
        <v>9</v>
      </c>
      <c r="T24" s="135">
        <f t="shared" si="3"/>
        <v>10.6</v>
      </c>
      <c r="U24" s="135">
        <f t="shared" si="3"/>
        <v>10.1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899.80000000000007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2023-02-14T21:21:44Z</dcterms:created>
  <dcterms:modified xsi:type="dcterms:W3CDTF">2023-02-14T21:21:46Z</dcterms:modified>
</cp:coreProperties>
</file>