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<sst xmlns="http://schemas.openxmlformats.org/spreadsheetml/2006/main" count="117" uniqueCount="53">
  <si>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13/02/2023 23:18:13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</si>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</sst>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7.7</c:v>
                </c:pt>
                <c:pt idx="7">
                  <c:v>51.32</c:v>
                </c:pt>
                <c:pt idx="9">
                  <c:v>68.412000000000006</c:v>
                </c:pt>
                <c:pt idx="16">
                  <c:v>44.082999999999998</c:v>
                </c:pt>
                <c:pt idx="17">
                  <c:v>28.006</c:v>
                </c:pt>
                <c:pt idx="18">
                  <c:v>33.415999999999997</c:v>
                </c:pt>
                <c:pt idx="19">
                  <c:v>55.097999999999999</c:v>
                </c:pt>
                <c:pt idx="20">
                  <c:v>1E-3</c:v>
                </c:pt>
                <c:pt idx="21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147.678</c:v>
                </c:pt>
                <c:pt idx="1">
                  <c:v>141.07999999999998</c:v>
                </c:pt>
                <c:pt idx="2">
                  <c:v>140.107</c:v>
                </c:pt>
                <c:pt idx="3">
                  <c:v>140.60400000000001</c:v>
                </c:pt>
                <c:pt idx="4">
                  <c:v>115.16999999999999</c:v>
                </c:pt>
                <c:pt idx="5">
                  <c:v>97.704000000000008</c:v>
                </c:pt>
                <c:pt idx="6">
                  <c:v>84.003999999999976</c:v>
                </c:pt>
                <c:pt idx="7">
                  <c:v>100.614</c:v>
                </c:pt>
                <c:pt idx="8">
                  <c:v>170.57899999999998</c:v>
                </c:pt>
                <c:pt idx="9">
                  <c:v>120.55099999999999</c:v>
                </c:pt>
                <c:pt idx="10">
                  <c:v>221.38299999999998</c:v>
                </c:pt>
                <c:pt idx="11">
                  <c:v>280.673</c:v>
                </c:pt>
                <c:pt idx="12">
                  <c:v>77.402000000000015</c:v>
                </c:pt>
                <c:pt idx="13">
                  <c:v>61.826999999999998</c:v>
                </c:pt>
                <c:pt idx="14">
                  <c:v>44.355999999999995</c:v>
                </c:pt>
                <c:pt idx="15">
                  <c:v>66.186999999999998</c:v>
                </c:pt>
                <c:pt idx="16">
                  <c:v>22.107999999999997</c:v>
                </c:pt>
                <c:pt idx="17">
                  <c:v>21.015000000000004</c:v>
                </c:pt>
                <c:pt idx="18">
                  <c:v>23.033999999999999</c:v>
                </c:pt>
                <c:pt idx="19">
                  <c:v>27.695</c:v>
                </c:pt>
                <c:pt idx="20">
                  <c:v>30.026</c:v>
                </c:pt>
                <c:pt idx="21">
                  <c:v>37.066000000000003</c:v>
                </c:pt>
                <c:pt idx="22">
                  <c:v>43.953000000000003</c:v>
                </c:pt>
                <c:pt idx="23">
                  <c:v>48.783000000000001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006368"/>
        <c:axId val="482030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151.06599999999997</c:v>
                </c:pt>
                <c:pt idx="1">
                  <c:v>143.99299999999997</c:v>
                </c:pt>
                <c:pt idx="2">
                  <c:v>150.08799999999999</c:v>
                </c:pt>
                <c:pt idx="3">
                  <c:v>141.53900000000002</c:v>
                </c:pt>
                <c:pt idx="4">
                  <c:v>116.93800000000002</c:v>
                </c:pt>
                <c:pt idx="5">
                  <c:v>98.554000000000002</c:v>
                </c:pt>
                <c:pt idx="6">
                  <c:v>85.108999999999995</c:v>
                </c:pt>
                <c:pt idx="7">
                  <c:v>153.17399999999998</c:v>
                </c:pt>
                <c:pt idx="8">
                  <c:v>170.614</c:v>
                </c:pt>
                <c:pt idx="9">
                  <c:v>190.25299999999999</c:v>
                </c:pt>
                <c:pt idx="10">
                  <c:v>222.70399999999998</c:v>
                </c:pt>
                <c:pt idx="11">
                  <c:v>281.89600000000002</c:v>
                </c:pt>
                <c:pt idx="12">
                  <c:v>77.491999999999976</c:v>
                </c:pt>
                <c:pt idx="13">
                  <c:v>61.81</c:v>
                </c:pt>
                <c:pt idx="14">
                  <c:v>44.376000000000005</c:v>
                </c:pt>
                <c:pt idx="15">
                  <c:v>66.218000000000018</c:v>
                </c:pt>
                <c:pt idx="16">
                  <c:v>66.244</c:v>
                </c:pt>
                <c:pt idx="17">
                  <c:v>50.712000000000003</c:v>
                </c:pt>
                <c:pt idx="18">
                  <c:v>57.943999999999996</c:v>
                </c:pt>
                <c:pt idx="19">
                  <c:v>84.330999999999989</c:v>
                </c:pt>
                <c:pt idx="20">
                  <c:v>31.037000000000003</c:v>
                </c:pt>
                <c:pt idx="21">
                  <c:v>38.116</c:v>
                </c:pt>
                <c:pt idx="22">
                  <c:v>44.910999999999994</c:v>
                </c:pt>
                <c:pt idx="23">
                  <c:v>49.575999999999993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006368"/>
        <c:axId val="482030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</c:v>
                </c:pt>
                <c:pt idx="1">
                  <c:v>133.80000000000001</c:v>
                </c:pt>
                <c:pt idx="2">
                  <c:v>127.2</c:v>
                </c:pt>
                <c:pt idx="3">
                  <c:v>127.4</c:v>
                </c:pt>
                <c:pt idx="4">
                  <c:v>128</c:v>
                </c:pt>
                <c:pt idx="5">
                  <c:v>140.30000000000001</c:v>
                </c:pt>
                <c:pt idx="6">
                  <c:v>191.2</c:v>
                </c:pt>
                <c:pt idx="7">
                  <c:v>198.99</c:v>
                </c:pt>
                <c:pt idx="8">
                  <c:v>121.03</c:v>
                </c:pt>
                <c:pt idx="9">
                  <c:v>183.6</c:v>
                </c:pt>
                <c:pt idx="10">
                  <c:v>154</c:v>
                </c:pt>
                <c:pt idx="11">
                  <c:v>146.44999999999999</c:v>
                </c:pt>
                <c:pt idx="12">
                  <c:v>133.4</c:v>
                </c:pt>
                <c:pt idx="13">
                  <c:v>133.6</c:v>
                </c:pt>
                <c:pt idx="14">
                  <c:v>142.9</c:v>
                </c:pt>
                <c:pt idx="15">
                  <c:v>152.22</c:v>
                </c:pt>
                <c:pt idx="16">
                  <c:v>166.29</c:v>
                </c:pt>
                <c:pt idx="17">
                  <c:v>180.98</c:v>
                </c:pt>
                <c:pt idx="18">
                  <c:v>205</c:v>
                </c:pt>
                <c:pt idx="19">
                  <c:v>195.52</c:v>
                </c:pt>
                <c:pt idx="20">
                  <c:v>173</c:v>
                </c:pt>
                <c:pt idx="21">
                  <c:v>152</c:v>
                </c:pt>
                <c:pt idx="22">
                  <c:v>144</c:v>
                </c:pt>
                <c:pt idx="23">
                  <c:v>143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2031096"/>
        <c:axId val="482030704"/>
      </c:lineChart>
      <c:catAx>
        <c:axId val="94006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030312"/>
        <c:crosses val="autoZero"/>
        <c:auto val="1"/>
        <c:lblAlgn val="ctr"/>
        <c:lblOffset val="100"/>
        <c:noMultiLvlLbl val="0"/>
      </c:catAx>
      <c:valAx>
        <c:axId val="482030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4006368"/>
        <c:crosses val="autoZero"/>
        <c:crossBetween val="between"/>
      </c:valAx>
      <c:valAx>
        <c:axId val="482030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2031096"/>
        <c:crosses val="max"/>
        <c:crossBetween val="between"/>
      </c:valAx>
      <c:catAx>
        <c:axId val="482031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2030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151.05599999999998</v>
      </c>
      <c r="C4" s="18">
        <v>144.011</v>
      </c>
      <c r="D4" s="18">
        <v>150.09299999999999</v>
      </c>
      <c r="E4" s="18">
        <v>141.51400000000001</v>
      </c>
      <c r="F4" s="18">
        <v>116.905</v>
      </c>
      <c r="G4" s="18">
        <v>98.551999999999992</v>
      </c>
      <c r="H4" s="18">
        <v>85.063999999999979</v>
      </c>
      <c r="I4" s="18">
        <v>153.20099999999999</v>
      </c>
      <c r="J4" s="18">
        <v>170.61399999999998</v>
      </c>
      <c r="K4" s="18">
        <v>190.27599999999998</v>
      </c>
      <c r="L4" s="18">
        <v>222.71799999999999</v>
      </c>
      <c r="M4" s="18">
        <v>281.92600000000004</v>
      </c>
      <c r="N4" s="18">
        <v>77.480000000000018</v>
      </c>
      <c r="O4" s="18">
        <v>61.856999999999999</v>
      </c>
      <c r="P4" s="18">
        <v>44.41299999999999</v>
      </c>
      <c r="Q4" s="18">
        <v>66.253999999999991</v>
      </c>
      <c r="R4" s="18">
        <v>66.277999999999992</v>
      </c>
      <c r="S4" s="18">
        <v>50.738</v>
      </c>
      <c r="T4" s="18">
        <v>57.951999999999998</v>
      </c>
      <c r="U4" s="18">
        <v>84.300999999999988</v>
      </c>
      <c r="V4" s="18">
        <v>31.058</v>
      </c>
      <c r="W4" s="18">
        <v>38.07</v>
      </c>
      <c r="X4" s="18">
        <v>44.933</v>
      </c>
      <c r="Y4" s="18">
        <v>49.527999999999999</v>
      </c>
      <c r="Z4" s="19"/>
      <c r="AA4" s="20">
        <f>SUM(B4:Z4)</f>
        <v>2578.7919999999999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</v>
      </c>
      <c r="C7" s="28">
        <v>133.80000000000001</v>
      </c>
      <c r="D7" s="28">
        <v>127.2</v>
      </c>
      <c r="E7" s="28">
        <v>127.4</v>
      </c>
      <c r="F7" s="28">
        <v>128</v>
      </c>
      <c r="G7" s="28">
        <v>140.30000000000001</v>
      </c>
      <c r="H7" s="28">
        <v>191.2</v>
      </c>
      <c r="I7" s="28">
        <v>198.99</v>
      </c>
      <c r="J7" s="28">
        <v>121.03</v>
      </c>
      <c r="K7" s="28">
        <v>183.6</v>
      </c>
      <c r="L7" s="28">
        <v>154</v>
      </c>
      <c r="M7" s="28">
        <v>146.44999999999999</v>
      </c>
      <c r="N7" s="28">
        <v>133.4</v>
      </c>
      <c r="O7" s="28">
        <v>133.6</v>
      </c>
      <c r="P7" s="28">
        <v>142.9</v>
      </c>
      <c r="Q7" s="28">
        <v>152.22</v>
      </c>
      <c r="R7" s="28">
        <v>166.29</v>
      </c>
      <c r="S7" s="28">
        <v>180.98</v>
      </c>
      <c r="T7" s="28">
        <v>205</v>
      </c>
      <c r="U7" s="28">
        <v>195.52</v>
      </c>
      <c r="V7" s="28">
        <v>173</v>
      </c>
      <c r="W7" s="28">
        <v>152</v>
      </c>
      <c r="X7" s="28">
        <v>144</v>
      </c>
      <c r="Y7" s="28">
        <v>143</v>
      </c>
      <c r="Z7" s="29"/>
      <c r="AA7" s="30">
        <f>IF(SUM(B7:Z7)&lt;&gt;0,AVERAGEIF(B7:Z7,"&lt;&gt;"""),"")</f>
        <v>154.66166666666666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7.7</v>
      </c>
      <c r="E12" s="52"/>
      <c r="F12" s="52"/>
      <c r="G12" s="52"/>
      <c r="H12" s="52"/>
      <c r="I12" s="52">
        <v>51.32</v>
      </c>
      <c r="J12" s="52"/>
      <c r="K12" s="52">
        <v>68.412000000000006</v>
      </c>
      <c r="L12" s="52"/>
      <c r="M12" s="52"/>
      <c r="N12" s="52"/>
      <c r="O12" s="52"/>
      <c r="P12" s="52"/>
      <c r="Q12" s="52"/>
      <c r="R12" s="52">
        <v>44.082999999999998</v>
      </c>
      <c r="S12" s="52">
        <v>28.006</v>
      </c>
      <c r="T12" s="52">
        <v>33.415999999999997</v>
      </c>
      <c r="U12" s="52">
        <v>55.097999999999999</v>
      </c>
      <c r="V12" s="52">
        <v>1E-3</v>
      </c>
      <c r="W12" s="52">
        <v>1E-3</v>
      </c>
      <c r="X12" s="52"/>
      <c r="Y12" s="52"/>
      <c r="Z12" s="53"/>
      <c r="AA12" s="54">
        <f t="shared" si="0"/>
        <v>288.03699999999998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147.678</v>
      </c>
      <c r="C14" s="57">
        <v>141.07999999999998</v>
      </c>
      <c r="D14" s="57">
        <v>140.107</v>
      </c>
      <c r="E14" s="57">
        <v>140.60400000000001</v>
      </c>
      <c r="F14" s="57">
        <v>115.16999999999999</v>
      </c>
      <c r="G14" s="57">
        <v>97.704000000000008</v>
      </c>
      <c r="H14" s="57">
        <v>84.003999999999976</v>
      </c>
      <c r="I14" s="57">
        <v>100.614</v>
      </c>
      <c r="J14" s="57">
        <v>170.57899999999998</v>
      </c>
      <c r="K14" s="57">
        <v>120.55099999999999</v>
      </c>
      <c r="L14" s="57">
        <v>221.38299999999998</v>
      </c>
      <c r="M14" s="57">
        <v>280.673</v>
      </c>
      <c r="N14" s="57">
        <v>77.402000000000015</v>
      </c>
      <c r="O14" s="57">
        <v>61.826999999999998</v>
      </c>
      <c r="P14" s="57">
        <v>44.355999999999995</v>
      </c>
      <c r="Q14" s="57">
        <v>66.186999999999998</v>
      </c>
      <c r="R14" s="57">
        <v>22.107999999999997</v>
      </c>
      <c r="S14" s="57">
        <v>21.015000000000004</v>
      </c>
      <c r="T14" s="57">
        <v>23.033999999999999</v>
      </c>
      <c r="U14" s="57">
        <v>27.695</v>
      </c>
      <c r="V14" s="57">
        <v>30.026</v>
      </c>
      <c r="W14" s="57">
        <v>37.066000000000003</v>
      </c>
      <c r="X14" s="57">
        <v>43.953000000000003</v>
      </c>
      <c r="Y14" s="57">
        <v>48.783000000000001</v>
      </c>
      <c r="Z14" s="58"/>
      <c r="AA14" s="59">
        <f t="shared" si="0"/>
        <v>2263.5989999999997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147.678</v>
      </c>
      <c r="C16" s="62">
        <f t="shared" ref="C16:Z16" si="1">IF(LEN(C$2)&gt;0,SUM(C10:C15),"")</f>
        <v>141.07999999999998</v>
      </c>
      <c r="D16" s="62">
        <f t="shared" si="1"/>
        <v>147.80699999999999</v>
      </c>
      <c r="E16" s="62">
        <f t="shared" si="1"/>
        <v>140.60400000000001</v>
      </c>
      <c r="F16" s="62">
        <f t="shared" si="1"/>
        <v>115.16999999999999</v>
      </c>
      <c r="G16" s="62">
        <f t="shared" si="1"/>
        <v>97.704000000000008</v>
      </c>
      <c r="H16" s="62">
        <f t="shared" si="1"/>
        <v>84.003999999999976</v>
      </c>
      <c r="I16" s="62">
        <f t="shared" si="1"/>
        <v>151.934</v>
      </c>
      <c r="J16" s="62">
        <f t="shared" si="1"/>
        <v>170.57899999999998</v>
      </c>
      <c r="K16" s="62">
        <f t="shared" si="1"/>
        <v>188.96299999999999</v>
      </c>
      <c r="L16" s="62">
        <f t="shared" si="1"/>
        <v>221.38299999999998</v>
      </c>
      <c r="M16" s="62">
        <f t="shared" si="1"/>
        <v>280.673</v>
      </c>
      <c r="N16" s="62">
        <f t="shared" si="1"/>
        <v>77.402000000000015</v>
      </c>
      <c r="O16" s="62">
        <f t="shared" si="1"/>
        <v>61.826999999999998</v>
      </c>
      <c r="P16" s="62">
        <f t="shared" si="1"/>
        <v>44.355999999999995</v>
      </c>
      <c r="Q16" s="62">
        <f t="shared" si="1"/>
        <v>66.186999999999998</v>
      </c>
      <c r="R16" s="62">
        <f t="shared" si="1"/>
        <v>66.191000000000003</v>
      </c>
      <c r="S16" s="62">
        <f t="shared" si="1"/>
        <v>49.021000000000001</v>
      </c>
      <c r="T16" s="62">
        <f t="shared" si="1"/>
        <v>56.449999999999996</v>
      </c>
      <c r="U16" s="62">
        <f t="shared" si="1"/>
        <v>82.793000000000006</v>
      </c>
      <c r="V16" s="62">
        <f t="shared" si="1"/>
        <v>30.027000000000001</v>
      </c>
      <c r="W16" s="62">
        <f t="shared" si="1"/>
        <v>37.067</v>
      </c>
      <c r="X16" s="62">
        <f t="shared" si="1"/>
        <v>43.953000000000003</v>
      </c>
      <c r="Y16" s="62">
        <f t="shared" si="1"/>
        <v>48.783000000000001</v>
      </c>
      <c r="Z16" s="63" t="str">
        <f t="shared" si="1"/>
        <v/>
      </c>
      <c r="AA16" s="64">
        <f>SUM(AA10:AA15)</f>
        <v>2551.6359999999995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0.73199999999999998</v>
      </c>
      <c r="C20" s="77">
        <v>0.72499999999999998</v>
      </c>
      <c r="D20" s="77">
        <v>0.71099999999999997</v>
      </c>
      <c r="E20" s="77">
        <v>0.71799999999999997</v>
      </c>
      <c r="F20" s="77">
        <v>0.73299999999999998</v>
      </c>
      <c r="G20" s="77">
        <v>0.84799999999999998</v>
      </c>
      <c r="H20" s="77">
        <v>1.06</v>
      </c>
      <c r="I20" s="77">
        <v>1.2670000000000001</v>
      </c>
      <c r="J20" s="77">
        <v>3.5000000000000003E-2</v>
      </c>
      <c r="K20" s="77">
        <v>1.3129999999999999</v>
      </c>
      <c r="L20" s="77">
        <v>1.335</v>
      </c>
      <c r="M20" s="77">
        <v>1.2530000000000001</v>
      </c>
      <c r="N20" s="77">
        <v>7.8E-2</v>
      </c>
      <c r="O20" s="77">
        <v>0.03</v>
      </c>
      <c r="P20" s="77">
        <v>5.6000000000000001E-2</v>
      </c>
      <c r="Q20" s="77">
        <v>6.7000000000000004E-2</v>
      </c>
      <c r="R20" s="77">
        <v>8.6999999999999994E-2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11.047999999999998</v>
      </c>
    </row>
    <row r="21" spans="1:27" ht="24.95" customHeight="1" x14ac:dyDescent="0.2">
      <c r="A21" s="75" t="s">
        <v>16</v>
      </c>
      <c r="B21" s="80">
        <v>2.6459999999999999</v>
      </c>
      <c r="C21" s="81">
        <v>2.206</v>
      </c>
      <c r="D21" s="81">
        <v>1.575</v>
      </c>
      <c r="E21" s="81">
        <v>0.192</v>
      </c>
      <c r="F21" s="81">
        <v>1.002</v>
      </c>
      <c r="G21" s="81"/>
      <c r="H21" s="81"/>
      <c r="I21" s="81"/>
      <c r="J21" s="81"/>
      <c r="K21" s="81"/>
      <c r="L21" s="81"/>
      <c r="M21" s="81"/>
      <c r="N21" s="81"/>
      <c r="O21" s="81"/>
      <c r="P21" s="81">
        <v>1E-3</v>
      </c>
      <c r="Q21" s="81"/>
      <c r="R21" s="81"/>
      <c r="S21" s="81">
        <v>1.7170000000000001</v>
      </c>
      <c r="T21" s="81">
        <v>1.502</v>
      </c>
      <c r="U21" s="81">
        <v>1.508</v>
      </c>
      <c r="V21" s="81">
        <v>1.0309999999999999</v>
      </c>
      <c r="W21" s="81">
        <v>1.0029999999999999</v>
      </c>
      <c r="X21" s="81">
        <v>0.98</v>
      </c>
      <c r="Y21" s="81">
        <v>0.745</v>
      </c>
      <c r="Z21" s="78"/>
      <c r="AA21" s="79">
        <f t="shared" si="2"/>
        <v>16.108000000000001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3.3780000000000001</v>
      </c>
      <c r="C25" s="88">
        <f t="shared" ref="C25:Z25" si="3">IF(LEN(C$2)&gt;0,SUM(C19:C24),"")</f>
        <v>2.931</v>
      </c>
      <c r="D25" s="88">
        <f t="shared" si="3"/>
        <v>2.286</v>
      </c>
      <c r="E25" s="88">
        <f t="shared" si="3"/>
        <v>0.90999999999999992</v>
      </c>
      <c r="F25" s="88">
        <f t="shared" si="3"/>
        <v>1.7349999999999999</v>
      </c>
      <c r="G25" s="88">
        <f t="shared" si="3"/>
        <v>0.84799999999999998</v>
      </c>
      <c r="H25" s="88">
        <f t="shared" si="3"/>
        <v>1.06</v>
      </c>
      <c r="I25" s="88">
        <f t="shared" si="3"/>
        <v>1.2670000000000001</v>
      </c>
      <c r="J25" s="88">
        <f t="shared" si="3"/>
        <v>3.5000000000000003E-2</v>
      </c>
      <c r="K25" s="88">
        <f t="shared" si="3"/>
        <v>1.3129999999999999</v>
      </c>
      <c r="L25" s="88">
        <f t="shared" si="3"/>
        <v>1.335</v>
      </c>
      <c r="M25" s="88">
        <f t="shared" si="3"/>
        <v>1.2530000000000001</v>
      </c>
      <c r="N25" s="88">
        <f t="shared" si="3"/>
        <v>7.8E-2</v>
      </c>
      <c r="O25" s="88">
        <f t="shared" si="3"/>
        <v>0.03</v>
      </c>
      <c r="P25" s="88">
        <f t="shared" si="3"/>
        <v>5.7000000000000002E-2</v>
      </c>
      <c r="Q25" s="88">
        <f t="shared" si="3"/>
        <v>6.7000000000000004E-2</v>
      </c>
      <c r="R25" s="88">
        <f t="shared" si="3"/>
        <v>8.6999999999999994E-2</v>
      </c>
      <c r="S25" s="88">
        <f t="shared" si="3"/>
        <v>1.7170000000000001</v>
      </c>
      <c r="T25" s="88">
        <f t="shared" si="3"/>
        <v>1.502</v>
      </c>
      <c r="U25" s="88">
        <f t="shared" si="3"/>
        <v>1.508</v>
      </c>
      <c r="V25" s="88">
        <f t="shared" si="3"/>
        <v>1.0309999999999999</v>
      </c>
      <c r="W25" s="88">
        <f t="shared" si="3"/>
        <v>1.0029999999999999</v>
      </c>
      <c r="X25" s="88">
        <f t="shared" si="3"/>
        <v>0.98</v>
      </c>
      <c r="Y25" s="88">
        <f t="shared" si="3"/>
        <v>0.745</v>
      </c>
      <c r="Z25" s="89" t="str">
        <f t="shared" si="3"/>
        <v/>
      </c>
      <c r="AA25" s="90">
        <f>SUM(AA19:AA24)</f>
        <v>27.155999999999999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151.05600000000001</v>
      </c>
      <c r="C29" s="77">
        <v>144.011</v>
      </c>
      <c r="D29" s="77">
        <v>150.09299999999999</v>
      </c>
      <c r="E29" s="77">
        <v>141.51400000000001</v>
      </c>
      <c r="F29" s="77">
        <v>116.905</v>
      </c>
      <c r="G29" s="77">
        <v>98.552000000000007</v>
      </c>
      <c r="H29" s="77">
        <v>85.063999999999993</v>
      </c>
      <c r="I29" s="77">
        <v>153.20099999999999</v>
      </c>
      <c r="J29" s="77">
        <v>170.614</v>
      </c>
      <c r="K29" s="77">
        <v>190.27600000000001</v>
      </c>
      <c r="L29" s="77">
        <v>222.71799999999999</v>
      </c>
      <c r="M29" s="77">
        <v>281.92599999999999</v>
      </c>
      <c r="N29" s="77">
        <v>77.48</v>
      </c>
      <c r="O29" s="77">
        <v>61.856999999999999</v>
      </c>
      <c r="P29" s="77">
        <v>44.412999999999997</v>
      </c>
      <c r="Q29" s="77">
        <v>66.254000000000005</v>
      </c>
      <c r="R29" s="77">
        <v>66.278000000000006</v>
      </c>
      <c r="S29" s="77">
        <v>50.738</v>
      </c>
      <c r="T29" s="77">
        <v>57.951999999999998</v>
      </c>
      <c r="U29" s="77">
        <v>84.301000000000002</v>
      </c>
      <c r="V29" s="77">
        <v>31.058</v>
      </c>
      <c r="W29" s="77">
        <v>38.07</v>
      </c>
      <c r="X29" s="77">
        <v>44.933</v>
      </c>
      <c r="Y29" s="77">
        <v>49.527999999999999</v>
      </c>
      <c r="Z29" s="78"/>
      <c r="AA29" s="79">
        <f>SUM(B29:Z29)</f>
        <v>2578.791999999999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151.05600000000001</v>
      </c>
      <c r="C31" s="62">
        <f t="shared" ref="C31:Z31" si="4">IF(LEN(C$2)&gt;0,SUM(C28:C30),"")</f>
        <v>144.011</v>
      </c>
      <c r="D31" s="62">
        <f t="shared" si="4"/>
        <v>150.09299999999999</v>
      </c>
      <c r="E31" s="62">
        <f t="shared" si="4"/>
        <v>141.51400000000001</v>
      </c>
      <c r="F31" s="62">
        <f t="shared" si="4"/>
        <v>116.905</v>
      </c>
      <c r="G31" s="62">
        <f t="shared" si="4"/>
        <v>98.552000000000007</v>
      </c>
      <c r="H31" s="62">
        <f t="shared" si="4"/>
        <v>85.063999999999993</v>
      </c>
      <c r="I31" s="62">
        <f t="shared" si="4"/>
        <v>153.20099999999999</v>
      </c>
      <c r="J31" s="62">
        <f t="shared" si="4"/>
        <v>170.614</v>
      </c>
      <c r="K31" s="62">
        <f t="shared" si="4"/>
        <v>190.27600000000001</v>
      </c>
      <c r="L31" s="62">
        <f t="shared" si="4"/>
        <v>222.71799999999999</v>
      </c>
      <c r="M31" s="62">
        <f t="shared" si="4"/>
        <v>281.92599999999999</v>
      </c>
      <c r="N31" s="62">
        <f t="shared" si="4"/>
        <v>77.48</v>
      </c>
      <c r="O31" s="62">
        <f t="shared" si="4"/>
        <v>61.856999999999999</v>
      </c>
      <c r="P31" s="62">
        <f t="shared" si="4"/>
        <v>44.412999999999997</v>
      </c>
      <c r="Q31" s="62">
        <f t="shared" si="4"/>
        <v>66.254000000000005</v>
      </c>
      <c r="R31" s="62">
        <f t="shared" si="4"/>
        <v>66.278000000000006</v>
      </c>
      <c r="S31" s="62">
        <f t="shared" si="4"/>
        <v>50.738</v>
      </c>
      <c r="T31" s="62">
        <f t="shared" si="4"/>
        <v>57.951999999999998</v>
      </c>
      <c r="U31" s="62">
        <f t="shared" si="4"/>
        <v>84.301000000000002</v>
      </c>
      <c r="V31" s="62">
        <f t="shared" si="4"/>
        <v>31.058</v>
      </c>
      <c r="W31" s="62">
        <f t="shared" si="4"/>
        <v>38.07</v>
      </c>
      <c r="X31" s="62">
        <f t="shared" si="4"/>
        <v>44.933</v>
      </c>
      <c r="Y31" s="62">
        <f t="shared" si="4"/>
        <v>49.527999999999999</v>
      </c>
      <c r="Z31" s="63" t="str">
        <f t="shared" si="4"/>
        <v/>
      </c>
      <c r="AA31" s="64">
        <f>SUM(AA28:AA30)</f>
        <v>2578.791999999999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151.05599999999998</v>
      </c>
      <c r="C51" s="88">
        <f t="shared" si="10"/>
        <v>144.011</v>
      </c>
      <c r="D51" s="88">
        <f t="shared" si="10"/>
        <v>150.09299999999999</v>
      </c>
      <c r="E51" s="88">
        <f t="shared" si="10"/>
        <v>141.51400000000001</v>
      </c>
      <c r="F51" s="88">
        <f t="shared" si="10"/>
        <v>116.90499999999999</v>
      </c>
      <c r="G51" s="88">
        <f t="shared" si="10"/>
        <v>98.552000000000007</v>
      </c>
      <c r="H51" s="88">
        <f t="shared" si="10"/>
        <v>85.063999999999979</v>
      </c>
      <c r="I51" s="88">
        <f t="shared" si="10"/>
        <v>153.20099999999999</v>
      </c>
      <c r="J51" s="88">
        <f t="shared" si="10"/>
        <v>170.61399999999998</v>
      </c>
      <c r="K51" s="88">
        <f t="shared" si="10"/>
        <v>190.27599999999998</v>
      </c>
      <c r="L51" s="88">
        <f t="shared" si="10"/>
        <v>222.71799999999999</v>
      </c>
      <c r="M51" s="88">
        <f t="shared" si="10"/>
        <v>281.92599999999999</v>
      </c>
      <c r="N51" s="88">
        <f t="shared" si="10"/>
        <v>77.480000000000018</v>
      </c>
      <c r="O51" s="88">
        <f t="shared" si="10"/>
        <v>61.856999999999999</v>
      </c>
      <c r="P51" s="88">
        <f t="shared" si="10"/>
        <v>44.412999999999997</v>
      </c>
      <c r="Q51" s="88">
        <f t="shared" si="10"/>
        <v>66.253999999999991</v>
      </c>
      <c r="R51" s="88">
        <f t="shared" si="10"/>
        <v>66.278000000000006</v>
      </c>
      <c r="S51" s="88">
        <f t="shared" si="10"/>
        <v>50.738</v>
      </c>
      <c r="T51" s="88">
        <f t="shared" si="10"/>
        <v>57.951999999999998</v>
      </c>
      <c r="U51" s="88">
        <f t="shared" si="10"/>
        <v>84.301000000000002</v>
      </c>
      <c r="V51" s="88">
        <f t="shared" si="10"/>
        <v>31.058</v>
      </c>
      <c r="W51" s="88">
        <f t="shared" si="10"/>
        <v>38.07</v>
      </c>
      <c r="X51" s="88">
        <f t="shared" si="10"/>
        <v>44.933</v>
      </c>
      <c r="Y51" s="88">
        <f t="shared" si="10"/>
        <v>49.527999999999999</v>
      </c>
      <c r="Z51" s="89" t="str">
        <f t="shared" si="10"/>
        <v/>
      </c>
      <c r="AA51" s="104">
        <f>SUM(B51:Z51)</f>
        <v>2578.791999999999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151.06599999999997</v>
      </c>
      <c r="C4" s="18">
        <v>143.99299999999997</v>
      </c>
      <c r="D4" s="18">
        <v>150.08799999999999</v>
      </c>
      <c r="E4" s="18">
        <v>141.53900000000002</v>
      </c>
      <c r="F4" s="18">
        <v>116.93800000000002</v>
      </c>
      <c r="G4" s="18">
        <v>98.554000000000002</v>
      </c>
      <c r="H4" s="18">
        <v>85.108999999999995</v>
      </c>
      <c r="I4" s="18">
        <v>153.17399999999998</v>
      </c>
      <c r="J4" s="18">
        <v>170.614</v>
      </c>
      <c r="K4" s="18">
        <v>190.25299999999999</v>
      </c>
      <c r="L4" s="18">
        <v>222.70399999999998</v>
      </c>
      <c r="M4" s="18">
        <v>281.89600000000002</v>
      </c>
      <c r="N4" s="18">
        <v>77.491999999999976</v>
      </c>
      <c r="O4" s="18">
        <v>61.81</v>
      </c>
      <c r="P4" s="18">
        <v>44.376000000000005</v>
      </c>
      <c r="Q4" s="18">
        <v>66.218000000000018</v>
      </c>
      <c r="R4" s="18">
        <v>66.244</v>
      </c>
      <c r="S4" s="18">
        <v>50.712000000000003</v>
      </c>
      <c r="T4" s="18">
        <v>57.943999999999996</v>
      </c>
      <c r="U4" s="18">
        <v>84.330999999999989</v>
      </c>
      <c r="V4" s="18">
        <v>31.037000000000003</v>
      </c>
      <c r="W4" s="18">
        <v>38.116</v>
      </c>
      <c r="X4" s="18">
        <v>44.910999999999994</v>
      </c>
      <c r="Y4" s="18">
        <v>49.575999999999993</v>
      </c>
      <c r="Z4" s="19"/>
      <c r="AA4" s="20">
        <f>SUM(B4:Z4)</f>
        <v>2578.6949999999997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</v>
      </c>
      <c r="C7" s="28">
        <v>133.80000000000001</v>
      </c>
      <c r="D7" s="28">
        <v>127.2</v>
      </c>
      <c r="E7" s="28">
        <v>127.4</v>
      </c>
      <c r="F7" s="28">
        <v>128</v>
      </c>
      <c r="G7" s="28">
        <v>140.30000000000001</v>
      </c>
      <c r="H7" s="28">
        <v>191.2</v>
      </c>
      <c r="I7" s="28">
        <v>198.99</v>
      </c>
      <c r="J7" s="28">
        <v>121.03</v>
      </c>
      <c r="K7" s="28">
        <v>183.6</v>
      </c>
      <c r="L7" s="28">
        <v>154</v>
      </c>
      <c r="M7" s="28">
        <v>146.44999999999999</v>
      </c>
      <c r="N7" s="28">
        <v>133.4</v>
      </c>
      <c r="O7" s="28">
        <v>133.6</v>
      </c>
      <c r="P7" s="28">
        <v>142.9</v>
      </c>
      <c r="Q7" s="28">
        <v>152.22</v>
      </c>
      <c r="R7" s="28">
        <v>166.29</v>
      </c>
      <c r="S7" s="28">
        <v>180.98</v>
      </c>
      <c r="T7" s="28">
        <v>205</v>
      </c>
      <c r="U7" s="28">
        <v>195.52</v>
      </c>
      <c r="V7" s="28">
        <v>173</v>
      </c>
      <c r="W7" s="28">
        <v>152</v>
      </c>
      <c r="X7" s="28">
        <v>144</v>
      </c>
      <c r="Y7" s="28">
        <v>143</v>
      </c>
      <c r="Z7" s="29"/>
      <c r="AA7" s="30">
        <f>IF(SUM(B7:Z7)&lt;&gt;0,AVERAGEIF(B7:Z7,"&lt;&gt;"""),"")</f>
        <v>154.66166666666666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60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31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91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8.6910000000000007</v>
      </c>
      <c r="C20" s="77">
        <v>8.5020000000000007</v>
      </c>
      <c r="D20" s="77">
        <v>7.5949999999999998</v>
      </c>
      <c r="E20" s="77">
        <v>7.56</v>
      </c>
      <c r="F20" s="77">
        <v>7.1729999999999992</v>
      </c>
      <c r="G20" s="77">
        <v>8.875</v>
      </c>
      <c r="H20" s="77">
        <v>15.776</v>
      </c>
      <c r="I20" s="77">
        <v>7.6550000000000002</v>
      </c>
      <c r="J20" s="77">
        <v>10.694000000000001</v>
      </c>
      <c r="K20" s="77">
        <v>8.0139999999999993</v>
      </c>
      <c r="L20" s="77">
        <v>11.023</v>
      </c>
      <c r="M20" s="77">
        <v>8.8010000000000002</v>
      </c>
      <c r="N20" s="77">
        <v>11.373000000000001</v>
      </c>
      <c r="O20" s="77">
        <v>11.295999999999999</v>
      </c>
      <c r="P20" s="77">
        <v>7.9939999999999998</v>
      </c>
      <c r="Q20" s="77">
        <v>10.058</v>
      </c>
      <c r="R20" s="77">
        <v>7.1050000000000004</v>
      </c>
      <c r="S20" s="77">
        <v>11.141</v>
      </c>
      <c r="T20" s="77">
        <v>10.24</v>
      </c>
      <c r="U20" s="77">
        <v>19.254999999999999</v>
      </c>
      <c r="V20" s="77">
        <v>8.645999999999999</v>
      </c>
      <c r="W20" s="77">
        <v>9.0429999999999993</v>
      </c>
      <c r="X20" s="77">
        <v>9.7650000000000006</v>
      </c>
      <c r="Y20" s="77">
        <v>8.7119999999999997</v>
      </c>
      <c r="Z20" s="78"/>
      <c r="AA20" s="79">
        <f t="shared" si="2"/>
        <v>234.98699999999997</v>
      </c>
    </row>
    <row r="21" spans="1:27" ht="24.95" customHeight="1" x14ac:dyDescent="0.2">
      <c r="A21" s="75" t="s">
        <v>16</v>
      </c>
      <c r="B21" s="80">
        <v>12.674999999999999</v>
      </c>
      <c r="C21" s="81">
        <v>13.190999999999999</v>
      </c>
      <c r="D21" s="81">
        <v>7.7929999999999993</v>
      </c>
      <c r="E21" s="81">
        <v>13.479000000000001</v>
      </c>
      <c r="F21" s="81">
        <v>13.865</v>
      </c>
      <c r="G21" s="81">
        <v>20.279000000000003</v>
      </c>
      <c r="H21" s="81">
        <v>49.433000000000007</v>
      </c>
      <c r="I21" s="81">
        <v>26.119</v>
      </c>
      <c r="J21" s="81">
        <v>60.620000000000005</v>
      </c>
      <c r="K21" s="81">
        <v>18.239000000000001</v>
      </c>
      <c r="L21" s="81">
        <v>16.981000000000002</v>
      </c>
      <c r="M21" s="81">
        <v>10.395</v>
      </c>
      <c r="N21" s="81">
        <v>16.319000000000003</v>
      </c>
      <c r="O21" s="81">
        <v>14.513999999999999</v>
      </c>
      <c r="P21" s="81">
        <v>11.582000000000001</v>
      </c>
      <c r="Q21" s="81">
        <v>16.059999999999999</v>
      </c>
      <c r="R21" s="81">
        <v>16.139000000000003</v>
      </c>
      <c r="S21" s="81">
        <v>17.771000000000001</v>
      </c>
      <c r="T21" s="81">
        <v>22.504000000000001</v>
      </c>
      <c r="U21" s="81">
        <v>36.876000000000005</v>
      </c>
      <c r="V21" s="81">
        <v>18.391000000000002</v>
      </c>
      <c r="W21" s="81">
        <v>17.973000000000003</v>
      </c>
      <c r="X21" s="81">
        <v>18.945999999999998</v>
      </c>
      <c r="Y21" s="81">
        <v>19.663999999999998</v>
      </c>
      <c r="Z21" s="78"/>
      <c r="AA21" s="79">
        <f t="shared" si="2"/>
        <v>489.80800000000011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21.366</v>
      </c>
      <c r="C25" s="88">
        <f t="shared" si="3"/>
        <v>21.692999999999998</v>
      </c>
      <c r="D25" s="88">
        <f t="shared" si="3"/>
        <v>15.387999999999998</v>
      </c>
      <c r="E25" s="88">
        <f t="shared" si="3"/>
        <v>21.039000000000001</v>
      </c>
      <c r="F25" s="88">
        <f t="shared" si="3"/>
        <v>21.038</v>
      </c>
      <c r="G25" s="88">
        <f t="shared" si="3"/>
        <v>29.154000000000003</v>
      </c>
      <c r="H25" s="88">
        <f t="shared" si="3"/>
        <v>65.209000000000003</v>
      </c>
      <c r="I25" s="88">
        <f t="shared" si="3"/>
        <v>33.774000000000001</v>
      </c>
      <c r="J25" s="88">
        <f t="shared" si="3"/>
        <v>71.314000000000007</v>
      </c>
      <c r="K25" s="88">
        <f t="shared" si="3"/>
        <v>26.253</v>
      </c>
      <c r="L25" s="88">
        <f t="shared" si="3"/>
        <v>28.004000000000001</v>
      </c>
      <c r="M25" s="88">
        <f t="shared" si="3"/>
        <v>19.195999999999998</v>
      </c>
      <c r="N25" s="88">
        <f t="shared" si="3"/>
        <v>27.692000000000004</v>
      </c>
      <c r="O25" s="88">
        <f t="shared" si="3"/>
        <v>25.81</v>
      </c>
      <c r="P25" s="88">
        <f t="shared" si="3"/>
        <v>19.576000000000001</v>
      </c>
      <c r="Q25" s="88">
        <f t="shared" si="3"/>
        <v>26.117999999999999</v>
      </c>
      <c r="R25" s="88">
        <f t="shared" si="3"/>
        <v>23.244000000000003</v>
      </c>
      <c r="S25" s="88">
        <f t="shared" si="3"/>
        <v>28.911999999999999</v>
      </c>
      <c r="T25" s="88">
        <f t="shared" si="3"/>
        <v>32.744</v>
      </c>
      <c r="U25" s="88">
        <f t="shared" si="3"/>
        <v>56.131</v>
      </c>
      <c r="V25" s="88">
        <f t="shared" si="3"/>
        <v>27.036999999999999</v>
      </c>
      <c r="W25" s="88">
        <f t="shared" si="3"/>
        <v>27.016000000000002</v>
      </c>
      <c r="X25" s="88">
        <f t="shared" si="3"/>
        <v>28.710999999999999</v>
      </c>
      <c r="Y25" s="88">
        <f t="shared" si="3"/>
        <v>28.375999999999998</v>
      </c>
      <c r="Z25" s="89">
        <f t="shared" si="3"/>
        <v>0</v>
      </c>
      <c r="AA25" s="90">
        <f t="shared" si="3"/>
        <v>724.79500000000007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21.366</v>
      </c>
      <c r="C29" s="77">
        <v>21.693000000000001</v>
      </c>
      <c r="D29" s="77">
        <v>15.388</v>
      </c>
      <c r="E29" s="77">
        <v>21.039000000000001</v>
      </c>
      <c r="F29" s="77">
        <v>21.038</v>
      </c>
      <c r="G29" s="77">
        <v>29.154</v>
      </c>
      <c r="H29" s="77">
        <v>65.209000000000003</v>
      </c>
      <c r="I29" s="77">
        <v>33.774000000000001</v>
      </c>
      <c r="J29" s="77">
        <v>162.31399999999999</v>
      </c>
      <c r="K29" s="77">
        <v>26.253</v>
      </c>
      <c r="L29" s="77">
        <v>28.004000000000001</v>
      </c>
      <c r="M29" s="77">
        <v>19.196000000000002</v>
      </c>
      <c r="N29" s="77">
        <v>27.692</v>
      </c>
      <c r="O29" s="77">
        <v>25.81</v>
      </c>
      <c r="P29" s="77">
        <v>19.576000000000001</v>
      </c>
      <c r="Q29" s="77">
        <v>26.117999999999999</v>
      </c>
      <c r="R29" s="77">
        <v>23.244</v>
      </c>
      <c r="S29" s="77">
        <v>28.911999999999999</v>
      </c>
      <c r="T29" s="77">
        <v>32.744</v>
      </c>
      <c r="U29" s="77">
        <v>56.131</v>
      </c>
      <c r="V29" s="77">
        <v>27.036999999999999</v>
      </c>
      <c r="W29" s="77">
        <v>27.015999999999998</v>
      </c>
      <c r="X29" s="77">
        <v>28.710999999999999</v>
      </c>
      <c r="Y29" s="77">
        <v>28.376000000000001</v>
      </c>
      <c r="Z29" s="78"/>
      <c r="AA29" s="79">
        <f>SUM(B29:Z29)</f>
        <v>815.79500000000019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21.366</v>
      </c>
      <c r="C31" s="62">
        <f t="shared" si="4"/>
        <v>21.693000000000001</v>
      </c>
      <c r="D31" s="62">
        <f t="shared" si="4"/>
        <v>15.388</v>
      </c>
      <c r="E31" s="62">
        <f t="shared" si="4"/>
        <v>21.039000000000001</v>
      </c>
      <c r="F31" s="62">
        <f t="shared" si="4"/>
        <v>21.038</v>
      </c>
      <c r="G31" s="62">
        <f t="shared" si="4"/>
        <v>29.154</v>
      </c>
      <c r="H31" s="62">
        <f t="shared" si="4"/>
        <v>65.209000000000003</v>
      </c>
      <c r="I31" s="62">
        <f t="shared" si="4"/>
        <v>33.774000000000001</v>
      </c>
      <c r="J31" s="62">
        <f t="shared" si="4"/>
        <v>162.31399999999999</v>
      </c>
      <c r="K31" s="62">
        <f t="shared" si="4"/>
        <v>26.253</v>
      </c>
      <c r="L31" s="62">
        <f t="shared" si="4"/>
        <v>28.004000000000001</v>
      </c>
      <c r="M31" s="62">
        <f t="shared" si="4"/>
        <v>19.196000000000002</v>
      </c>
      <c r="N31" s="62">
        <f t="shared" si="4"/>
        <v>27.692</v>
      </c>
      <c r="O31" s="62">
        <f t="shared" si="4"/>
        <v>25.81</v>
      </c>
      <c r="P31" s="62">
        <f t="shared" si="4"/>
        <v>19.576000000000001</v>
      </c>
      <c r="Q31" s="62">
        <f t="shared" si="4"/>
        <v>26.117999999999999</v>
      </c>
      <c r="R31" s="62">
        <f t="shared" si="4"/>
        <v>23.244</v>
      </c>
      <c r="S31" s="62">
        <f t="shared" si="4"/>
        <v>28.911999999999999</v>
      </c>
      <c r="T31" s="62">
        <f t="shared" si="4"/>
        <v>32.744</v>
      </c>
      <c r="U31" s="62">
        <f t="shared" si="4"/>
        <v>56.131</v>
      </c>
      <c r="V31" s="62">
        <f t="shared" si="4"/>
        <v>27.036999999999999</v>
      </c>
      <c r="W31" s="62">
        <f t="shared" si="4"/>
        <v>27.015999999999998</v>
      </c>
      <c r="X31" s="62">
        <f t="shared" si="4"/>
        <v>28.710999999999999</v>
      </c>
      <c r="Y31" s="62">
        <f t="shared" si="4"/>
        <v>28.376000000000001</v>
      </c>
      <c r="Z31" s="63">
        <f t="shared" si="4"/>
        <v>0</v>
      </c>
      <c r="AA31" s="64">
        <f t="shared" si="4"/>
        <v>815.79500000000019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129.69999999999999</v>
      </c>
      <c r="C38" s="99">
        <v>122.3</v>
      </c>
      <c r="D38" s="99">
        <v>134.69999999999999</v>
      </c>
      <c r="E38" s="99">
        <v>120.5</v>
      </c>
      <c r="F38" s="99">
        <v>95.9</v>
      </c>
      <c r="G38" s="99">
        <v>69.400000000000006</v>
      </c>
      <c r="H38" s="99">
        <v>19.899999999999999</v>
      </c>
      <c r="I38" s="99">
        <v>119.4</v>
      </c>
      <c r="J38" s="99">
        <v>8.3000000000000007</v>
      </c>
      <c r="K38" s="99">
        <v>164</v>
      </c>
      <c r="L38" s="99">
        <v>194.7</v>
      </c>
      <c r="M38" s="99">
        <v>262.7</v>
      </c>
      <c r="N38" s="99">
        <v>49.8</v>
      </c>
      <c r="O38" s="99">
        <v>36</v>
      </c>
      <c r="P38" s="99">
        <v>24.8</v>
      </c>
      <c r="Q38" s="99">
        <v>40.1</v>
      </c>
      <c r="R38" s="99">
        <v>43</v>
      </c>
      <c r="S38" s="99">
        <v>21.8</v>
      </c>
      <c r="T38" s="99">
        <v>25.2</v>
      </c>
      <c r="U38" s="99">
        <v>28.2</v>
      </c>
      <c r="V38" s="99">
        <v>4</v>
      </c>
      <c r="W38" s="99">
        <v>11.1</v>
      </c>
      <c r="X38" s="99">
        <v>16.2</v>
      </c>
      <c r="Y38" s="99">
        <v>21.2</v>
      </c>
      <c r="Z38" s="100"/>
      <c r="AA38" s="79">
        <f t="shared" si="5"/>
        <v>1762.8999999999999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129.69999999999999</v>
      </c>
      <c r="C39" s="88">
        <f t="shared" si="6"/>
        <v>122.3</v>
      </c>
      <c r="D39" s="88">
        <f t="shared" si="6"/>
        <v>134.69999999999999</v>
      </c>
      <c r="E39" s="88">
        <f t="shared" si="6"/>
        <v>120.5</v>
      </c>
      <c r="F39" s="88">
        <f t="shared" si="6"/>
        <v>95.9</v>
      </c>
      <c r="G39" s="88">
        <f t="shared" si="6"/>
        <v>69.400000000000006</v>
      </c>
      <c r="H39" s="88">
        <f t="shared" si="6"/>
        <v>19.899999999999999</v>
      </c>
      <c r="I39" s="88">
        <f t="shared" si="6"/>
        <v>119.4</v>
      </c>
      <c r="J39" s="88">
        <f t="shared" si="6"/>
        <v>8.3000000000000007</v>
      </c>
      <c r="K39" s="88">
        <f t="shared" si="6"/>
        <v>164</v>
      </c>
      <c r="L39" s="88">
        <f t="shared" si="6"/>
        <v>194.7</v>
      </c>
      <c r="M39" s="88">
        <f t="shared" si="6"/>
        <v>262.7</v>
      </c>
      <c r="N39" s="88">
        <f t="shared" si="6"/>
        <v>49.8</v>
      </c>
      <c r="O39" s="88">
        <f t="shared" si="6"/>
        <v>36</v>
      </c>
      <c r="P39" s="88">
        <f t="shared" si="6"/>
        <v>24.8</v>
      </c>
      <c r="Q39" s="88">
        <f t="shared" si="6"/>
        <v>40.1</v>
      </c>
      <c r="R39" s="88">
        <f t="shared" si="6"/>
        <v>43</v>
      </c>
      <c r="S39" s="88">
        <f t="shared" si="6"/>
        <v>21.8</v>
      </c>
      <c r="T39" s="88">
        <f t="shared" si="6"/>
        <v>25.2</v>
      </c>
      <c r="U39" s="88">
        <f t="shared" si="6"/>
        <v>28.2</v>
      </c>
      <c r="V39" s="88">
        <f t="shared" si="6"/>
        <v>4</v>
      </c>
      <c r="W39" s="88">
        <f t="shared" si="6"/>
        <v>11.1</v>
      </c>
      <c r="X39" s="88">
        <f t="shared" si="6"/>
        <v>16.2</v>
      </c>
      <c r="Y39" s="88">
        <f t="shared" si="6"/>
        <v>21.2</v>
      </c>
      <c r="Z39" s="89">
        <f t="shared" si="6"/>
        <v>0</v>
      </c>
      <c r="AA39" s="90">
        <f t="shared" si="5"/>
        <v>1762.8999999999999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129.69999999999999</v>
      </c>
      <c r="C46" s="99">
        <v>122.3</v>
      </c>
      <c r="D46" s="99">
        <v>134.69999999999999</v>
      </c>
      <c r="E46" s="99">
        <v>120.5</v>
      </c>
      <c r="F46" s="99">
        <v>95.9</v>
      </c>
      <c r="G46" s="99">
        <v>69.400000000000006</v>
      </c>
      <c r="H46" s="99">
        <v>19.899999999999999</v>
      </c>
      <c r="I46" s="99">
        <v>119.4</v>
      </c>
      <c r="J46" s="99">
        <v>8.3000000000000007</v>
      </c>
      <c r="K46" s="99">
        <v>164</v>
      </c>
      <c r="L46" s="99">
        <v>194.7</v>
      </c>
      <c r="M46" s="99">
        <v>262.7</v>
      </c>
      <c r="N46" s="99">
        <v>49.8</v>
      </c>
      <c r="O46" s="99">
        <v>36</v>
      </c>
      <c r="P46" s="99">
        <v>24.8</v>
      </c>
      <c r="Q46" s="99">
        <v>40.1</v>
      </c>
      <c r="R46" s="99">
        <v>43</v>
      </c>
      <c r="S46" s="99">
        <v>21.8</v>
      </c>
      <c r="T46" s="99">
        <v>25.2</v>
      </c>
      <c r="U46" s="99">
        <v>28.2</v>
      </c>
      <c r="V46" s="99">
        <v>4</v>
      </c>
      <c r="W46" s="99">
        <v>11.1</v>
      </c>
      <c r="X46" s="99">
        <v>16.2</v>
      </c>
      <c r="Y46" s="99">
        <v>21.2</v>
      </c>
      <c r="Z46" s="100"/>
      <c r="AA46" s="79">
        <f t="shared" si="7"/>
        <v>1762.8999999999999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129.69999999999999</v>
      </c>
      <c r="C48" s="88">
        <f t="shared" ref="C48:Z48" si="8">SUM(C42:C47)</f>
        <v>122.3</v>
      </c>
      <c r="D48" s="88">
        <f t="shared" si="8"/>
        <v>134.69999999999999</v>
      </c>
      <c r="E48" s="88">
        <f t="shared" si="8"/>
        <v>120.5</v>
      </c>
      <c r="F48" s="88">
        <f t="shared" si="8"/>
        <v>95.9</v>
      </c>
      <c r="G48" s="88">
        <f t="shared" si="8"/>
        <v>69.400000000000006</v>
      </c>
      <c r="H48" s="88">
        <f t="shared" si="8"/>
        <v>19.899999999999999</v>
      </c>
      <c r="I48" s="88">
        <f t="shared" si="8"/>
        <v>119.4</v>
      </c>
      <c r="J48" s="88">
        <f t="shared" si="8"/>
        <v>8.3000000000000007</v>
      </c>
      <c r="K48" s="88">
        <f t="shared" si="8"/>
        <v>164</v>
      </c>
      <c r="L48" s="88">
        <f t="shared" si="8"/>
        <v>194.7</v>
      </c>
      <c r="M48" s="88">
        <f t="shared" si="8"/>
        <v>262.7</v>
      </c>
      <c r="N48" s="88">
        <f t="shared" si="8"/>
        <v>49.8</v>
      </c>
      <c r="O48" s="88">
        <f t="shared" si="8"/>
        <v>36</v>
      </c>
      <c r="P48" s="88">
        <f t="shared" si="8"/>
        <v>24.8</v>
      </c>
      <c r="Q48" s="88">
        <f t="shared" si="8"/>
        <v>40.1</v>
      </c>
      <c r="R48" s="88">
        <f t="shared" si="8"/>
        <v>43</v>
      </c>
      <c r="S48" s="88">
        <f t="shared" si="8"/>
        <v>21.8</v>
      </c>
      <c r="T48" s="88">
        <f t="shared" si="8"/>
        <v>25.2</v>
      </c>
      <c r="U48" s="88">
        <f t="shared" si="8"/>
        <v>28.2</v>
      </c>
      <c r="V48" s="88">
        <f t="shared" si="8"/>
        <v>4</v>
      </c>
      <c r="W48" s="88">
        <f t="shared" si="8"/>
        <v>11.1</v>
      </c>
      <c r="X48" s="88">
        <f t="shared" si="8"/>
        <v>16.2</v>
      </c>
      <c r="Y48" s="88">
        <f t="shared" si="8"/>
        <v>21.2</v>
      </c>
      <c r="Z48" s="89">
        <f t="shared" si="8"/>
        <v>0</v>
      </c>
      <c r="AA48" s="90">
        <f t="shared" si="7"/>
        <v>1762.8999999999999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151.06599999999997</v>
      </c>
      <c r="C51" s="88">
        <f t="shared" si="10"/>
        <v>143.99299999999999</v>
      </c>
      <c r="D51" s="88">
        <f t="shared" si="10"/>
        <v>150.08799999999999</v>
      </c>
      <c r="E51" s="88">
        <f t="shared" si="10"/>
        <v>141.53899999999999</v>
      </c>
      <c r="F51" s="88">
        <f t="shared" si="10"/>
        <v>116.938</v>
      </c>
      <c r="G51" s="88">
        <f t="shared" si="10"/>
        <v>98.554000000000002</v>
      </c>
      <c r="H51" s="88">
        <f t="shared" si="10"/>
        <v>85.109000000000009</v>
      </c>
      <c r="I51" s="88">
        <f t="shared" si="10"/>
        <v>153.17400000000001</v>
      </c>
      <c r="J51" s="88">
        <f t="shared" si="10"/>
        <v>170.61400000000003</v>
      </c>
      <c r="K51" s="88">
        <f t="shared" si="10"/>
        <v>190.25299999999999</v>
      </c>
      <c r="L51" s="88">
        <f t="shared" si="10"/>
        <v>222.70399999999998</v>
      </c>
      <c r="M51" s="88">
        <f t="shared" si="10"/>
        <v>281.89599999999996</v>
      </c>
      <c r="N51" s="88">
        <f t="shared" si="10"/>
        <v>77.492000000000004</v>
      </c>
      <c r="O51" s="88">
        <f t="shared" si="10"/>
        <v>61.81</v>
      </c>
      <c r="P51" s="88">
        <f t="shared" si="10"/>
        <v>44.376000000000005</v>
      </c>
      <c r="Q51" s="88">
        <f t="shared" si="10"/>
        <v>66.218000000000004</v>
      </c>
      <c r="R51" s="88">
        <f t="shared" si="10"/>
        <v>66.244</v>
      </c>
      <c r="S51" s="88">
        <f t="shared" si="10"/>
        <v>50.712000000000003</v>
      </c>
      <c r="T51" s="88">
        <f t="shared" si="10"/>
        <v>57.944000000000003</v>
      </c>
      <c r="U51" s="88">
        <f t="shared" si="10"/>
        <v>84.331000000000003</v>
      </c>
      <c r="V51" s="88">
        <f t="shared" si="10"/>
        <v>31.036999999999999</v>
      </c>
      <c r="W51" s="88">
        <f t="shared" si="10"/>
        <v>38.116</v>
      </c>
      <c r="X51" s="88">
        <f t="shared" si="10"/>
        <v>44.911000000000001</v>
      </c>
      <c r="Y51" s="88">
        <f t="shared" si="10"/>
        <v>49.575999999999993</v>
      </c>
      <c r="Z51" s="89">
        <f t="shared" si="10"/>
        <v>0</v>
      </c>
      <c r="AA51" s="104">
        <f>SUM(B51:Z51)</f>
        <v>2578.6949999999997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129.69999999999999</v>
      </c>
      <c r="C4" s="18">
        <v>122.3</v>
      </c>
      <c r="D4" s="18">
        <v>134.69999999999999</v>
      </c>
      <c r="E4" s="18">
        <v>120.5</v>
      </c>
      <c r="F4" s="18">
        <v>95.9</v>
      </c>
      <c r="G4" s="18">
        <v>69.400000000000006</v>
      </c>
      <c r="H4" s="18">
        <v>19.899999999999999</v>
      </c>
      <c r="I4" s="18">
        <v>119.4</v>
      </c>
      <c r="J4" s="18">
        <v>8.3000000000000007</v>
      </c>
      <c r="K4" s="18">
        <v>164</v>
      </c>
      <c r="L4" s="18">
        <v>194.7</v>
      </c>
      <c r="M4" s="18">
        <v>262.7</v>
      </c>
      <c r="N4" s="18">
        <v>49.8</v>
      </c>
      <c r="O4" s="18">
        <v>36</v>
      </c>
      <c r="P4" s="18">
        <v>24.8</v>
      </c>
      <c r="Q4" s="18">
        <v>40.1</v>
      </c>
      <c r="R4" s="18">
        <v>43</v>
      </c>
      <c r="S4" s="18">
        <v>21.8</v>
      </c>
      <c r="T4" s="18">
        <v>25.2</v>
      </c>
      <c r="U4" s="18">
        <v>28.2</v>
      </c>
      <c r="V4" s="18">
        <v>4</v>
      </c>
      <c r="W4" s="18">
        <v>11.1</v>
      </c>
      <c r="X4" s="18">
        <v>16.2</v>
      </c>
      <c r="Y4" s="18">
        <v>21.2</v>
      </c>
      <c r="Z4" s="19"/>
      <c r="AA4" s="111">
        <f>SUM(B4:Z4)</f>
        <v>1762.8999999999999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138</v>
      </c>
      <c r="C7" s="117">
        <v>133.80000000000001</v>
      </c>
      <c r="D7" s="117">
        <v>127.2</v>
      </c>
      <c r="E7" s="117">
        <v>127.4</v>
      </c>
      <c r="F7" s="117">
        <v>128</v>
      </c>
      <c r="G7" s="117">
        <v>140.30000000000001</v>
      </c>
      <c r="H7" s="117">
        <v>191.2</v>
      </c>
      <c r="I7" s="117">
        <v>198.99</v>
      </c>
      <c r="J7" s="117">
        <v>121.03</v>
      </c>
      <c r="K7" s="117">
        <v>183.6</v>
      </c>
      <c r="L7" s="117">
        <v>154</v>
      </c>
      <c r="M7" s="117">
        <v>146.44999999999999</v>
      </c>
      <c r="N7" s="117">
        <v>133.4</v>
      </c>
      <c r="O7" s="117">
        <v>133.6</v>
      </c>
      <c r="P7" s="117">
        <v>142.9</v>
      </c>
      <c r="Q7" s="117">
        <v>152.22</v>
      </c>
      <c r="R7" s="117">
        <v>166.29</v>
      </c>
      <c r="S7" s="117">
        <v>180.98</v>
      </c>
      <c r="T7" s="117">
        <v>205</v>
      </c>
      <c r="U7" s="117">
        <v>195.52</v>
      </c>
      <c r="V7" s="117">
        <v>173</v>
      </c>
      <c r="W7" s="117">
        <v>152</v>
      </c>
      <c r="X7" s="117">
        <v>144</v>
      </c>
      <c r="Y7" s="117">
        <v>143</v>
      </c>
      <c r="Z7" s="118"/>
      <c r="AA7" s="119">
        <f>IF(SUM(B7:Z7)&lt;&gt;0,AVERAGEIF(B7:Z7,"&lt;&gt;"""),"")</f>
        <v>154.66166666666666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129.69999999999999</v>
      </c>
      <c r="C23" s="133">
        <v>122.3</v>
      </c>
      <c r="D23" s="133">
        <v>134.69999999999999</v>
      </c>
      <c r="E23" s="133">
        <v>120.5</v>
      </c>
      <c r="F23" s="133">
        <v>95.9</v>
      </c>
      <c r="G23" s="133">
        <v>69.400000000000006</v>
      </c>
      <c r="H23" s="133">
        <v>19.899999999999999</v>
      </c>
      <c r="I23" s="133">
        <v>119.4</v>
      </c>
      <c r="J23" s="133">
        <v>8.3000000000000007</v>
      </c>
      <c r="K23" s="133">
        <v>164</v>
      </c>
      <c r="L23" s="133">
        <v>194.7</v>
      </c>
      <c r="M23" s="133">
        <v>262.7</v>
      </c>
      <c r="N23" s="133">
        <v>49.8</v>
      </c>
      <c r="O23" s="133">
        <v>36</v>
      </c>
      <c r="P23" s="133">
        <v>24.8</v>
      </c>
      <c r="Q23" s="133">
        <v>40.1</v>
      </c>
      <c r="R23" s="133">
        <v>43</v>
      </c>
      <c r="S23" s="133">
        <v>21.8</v>
      </c>
      <c r="T23" s="133">
        <v>25.2</v>
      </c>
      <c r="U23" s="133">
        <v>28.2</v>
      </c>
      <c r="V23" s="133">
        <v>4</v>
      </c>
      <c r="W23" s="133">
        <v>11.1</v>
      </c>
      <c r="X23" s="133">
        <v>16.2</v>
      </c>
      <c r="Y23" s="133">
        <v>21.2</v>
      </c>
      <c r="Z23" s="131"/>
      <c r="AA23" s="132">
        <f t="shared" si="2"/>
        <v>1762.8999999999999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129.69999999999999</v>
      </c>
      <c r="C24" s="135">
        <f t="shared" si="3"/>
        <v>122.3</v>
      </c>
      <c r="D24" s="135">
        <f t="shared" si="3"/>
        <v>134.69999999999999</v>
      </c>
      <c r="E24" s="135">
        <f t="shared" si="3"/>
        <v>120.5</v>
      </c>
      <c r="F24" s="135">
        <f t="shared" si="3"/>
        <v>95.9</v>
      </c>
      <c r="G24" s="135">
        <f t="shared" si="3"/>
        <v>69.400000000000006</v>
      </c>
      <c r="H24" s="135">
        <f t="shared" si="3"/>
        <v>19.899999999999999</v>
      </c>
      <c r="I24" s="135">
        <f t="shared" si="3"/>
        <v>119.4</v>
      </c>
      <c r="J24" s="135">
        <f t="shared" si="3"/>
        <v>8.3000000000000007</v>
      </c>
      <c r="K24" s="135">
        <f t="shared" si="3"/>
        <v>164</v>
      </c>
      <c r="L24" s="135">
        <f t="shared" si="3"/>
        <v>194.7</v>
      </c>
      <c r="M24" s="135">
        <f t="shared" si="3"/>
        <v>262.7</v>
      </c>
      <c r="N24" s="135">
        <f t="shared" si="3"/>
        <v>49.8</v>
      </c>
      <c r="O24" s="135">
        <f t="shared" si="3"/>
        <v>36</v>
      </c>
      <c r="P24" s="135">
        <f t="shared" si="3"/>
        <v>24.8</v>
      </c>
      <c r="Q24" s="135">
        <f t="shared" si="3"/>
        <v>40.1</v>
      </c>
      <c r="R24" s="135">
        <f t="shared" si="3"/>
        <v>43</v>
      </c>
      <c r="S24" s="135">
        <f t="shared" si="3"/>
        <v>21.8</v>
      </c>
      <c r="T24" s="135">
        <f t="shared" si="3"/>
        <v>25.2</v>
      </c>
      <c r="U24" s="135">
        <f t="shared" si="3"/>
        <v>28.2</v>
      </c>
      <c r="V24" s="135">
        <f t="shared" si="3"/>
        <v>4</v>
      </c>
      <c r="W24" s="135">
        <f t="shared" si="3"/>
        <v>11.1</v>
      </c>
      <c r="X24" s="135">
        <f t="shared" si="3"/>
        <v>16.2</v>
      </c>
      <c r="Y24" s="135">
        <f t="shared" si="3"/>
        <v>21.2</v>
      </c>
      <c r="Z24" s="136" t="str">
        <f t="shared" si="3"/>
        <v/>
      </c>
      <c r="AA24" s="90">
        <f t="shared" si="2"/>
        <v>1762.8999999999999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2023-02-13T21:18:14Z</dcterms:created>
  <dcterms:modified xsi:type="dcterms:W3CDTF">2023-02-13T21:18:15Z</dcterms:modified>
</cp:coreProperties>
</file>