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<sst xmlns="http://schemas.openxmlformats.org/spreadsheetml/2006/main" count="117" uniqueCount="53">
  <si>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12/02/2023 23:27:23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</si>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</sst>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67.332999999999998</c:v>
                </c:pt>
                <c:pt idx="14">
                  <c:v>1E-3</c:v>
                </c:pt>
                <c:pt idx="15">
                  <c:v>1E-3</c:v>
                </c:pt>
                <c:pt idx="18">
                  <c:v>21.838000000000001</c:v>
                </c:pt>
                <c:pt idx="19">
                  <c:v>21.079000000000001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100.598</c:v>
                </c:pt>
                <c:pt idx="1">
                  <c:v>81.037000000000006</c:v>
                </c:pt>
                <c:pt idx="2">
                  <c:v>73.902999999999992</c:v>
                </c:pt>
                <c:pt idx="3">
                  <c:v>81.756</c:v>
                </c:pt>
                <c:pt idx="4">
                  <c:v>95.37</c:v>
                </c:pt>
                <c:pt idx="5">
                  <c:v>120.887</c:v>
                </c:pt>
                <c:pt idx="6">
                  <c:v>136.822</c:v>
                </c:pt>
                <c:pt idx="7">
                  <c:v>162.79300000000003</c:v>
                </c:pt>
                <c:pt idx="8">
                  <c:v>97.231000000000009</c:v>
                </c:pt>
                <c:pt idx="9">
                  <c:v>156.363</c:v>
                </c:pt>
                <c:pt idx="10">
                  <c:v>129.87899999999999</c:v>
                </c:pt>
                <c:pt idx="11">
                  <c:v>153.25299999999999</c:v>
                </c:pt>
                <c:pt idx="12">
                  <c:v>127.029</c:v>
                </c:pt>
                <c:pt idx="13">
                  <c:v>94.124999999999986</c:v>
                </c:pt>
                <c:pt idx="14">
                  <c:v>92.658000000000001</c:v>
                </c:pt>
                <c:pt idx="15">
                  <c:v>60.817999999999998</c:v>
                </c:pt>
                <c:pt idx="16">
                  <c:v>92.729999999999976</c:v>
                </c:pt>
                <c:pt idx="17">
                  <c:v>68.135999999999996</c:v>
                </c:pt>
                <c:pt idx="18">
                  <c:v>63.783999999999999</c:v>
                </c:pt>
                <c:pt idx="19">
                  <c:v>63.924999999999997</c:v>
                </c:pt>
                <c:pt idx="20">
                  <c:v>61.316000000000003</c:v>
                </c:pt>
                <c:pt idx="21">
                  <c:v>54.637999999999998</c:v>
                </c:pt>
                <c:pt idx="22">
                  <c:v>48.647999999999996</c:v>
                </c:pt>
                <c:pt idx="23">
                  <c:v>38.513000000000005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265112"/>
        <c:axId val="231346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100.598</c:v>
                </c:pt>
                <c:pt idx="1">
                  <c:v>89.353999999999999</c:v>
                </c:pt>
                <c:pt idx="2">
                  <c:v>81.291999999999987</c:v>
                </c:pt>
                <c:pt idx="3">
                  <c:v>89.929000000000002</c:v>
                </c:pt>
                <c:pt idx="4">
                  <c:v>103.622</c:v>
                </c:pt>
                <c:pt idx="5">
                  <c:v>129.351</c:v>
                </c:pt>
                <c:pt idx="6">
                  <c:v>148.12900000000002</c:v>
                </c:pt>
                <c:pt idx="7">
                  <c:v>245.08500000000001</c:v>
                </c:pt>
                <c:pt idx="8">
                  <c:v>97.330000000000013</c:v>
                </c:pt>
                <c:pt idx="9">
                  <c:v>156.44300000000001</c:v>
                </c:pt>
                <c:pt idx="10">
                  <c:v>129.929</c:v>
                </c:pt>
                <c:pt idx="11">
                  <c:v>172.19300000000001</c:v>
                </c:pt>
                <c:pt idx="12">
                  <c:v>127.05199999999998</c:v>
                </c:pt>
                <c:pt idx="13">
                  <c:v>94.198999999999998</c:v>
                </c:pt>
                <c:pt idx="14">
                  <c:v>94.046000000000006</c:v>
                </c:pt>
                <c:pt idx="15">
                  <c:v>61.775000000000006</c:v>
                </c:pt>
                <c:pt idx="16">
                  <c:v>94.544000000000011</c:v>
                </c:pt>
                <c:pt idx="17">
                  <c:v>68.150999999999996</c:v>
                </c:pt>
                <c:pt idx="18">
                  <c:v>86.134000000000015</c:v>
                </c:pt>
                <c:pt idx="19">
                  <c:v>85.048999999999992</c:v>
                </c:pt>
                <c:pt idx="20">
                  <c:v>61.316000000000003</c:v>
                </c:pt>
                <c:pt idx="21">
                  <c:v>54.655999999999999</c:v>
                </c:pt>
                <c:pt idx="22">
                  <c:v>48.671999999999997</c:v>
                </c:pt>
                <c:pt idx="23">
                  <c:v>38.471999999999994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265112"/>
        <c:axId val="231346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84</c:v>
                </c:pt>
                <c:pt idx="3">
                  <c:v>84</c:v>
                </c:pt>
                <c:pt idx="4">
                  <c:v>84</c:v>
                </c:pt>
                <c:pt idx="5">
                  <c:v>141</c:v>
                </c:pt>
                <c:pt idx="6">
                  <c:v>165.19</c:v>
                </c:pt>
                <c:pt idx="7">
                  <c:v>196.08</c:v>
                </c:pt>
                <c:pt idx="8">
                  <c:v>84</c:v>
                </c:pt>
                <c:pt idx="9">
                  <c:v>117.72</c:v>
                </c:pt>
                <c:pt idx="10">
                  <c:v>112.68</c:v>
                </c:pt>
                <c:pt idx="11">
                  <c:v>145</c:v>
                </c:pt>
                <c:pt idx="12">
                  <c:v>86.12</c:v>
                </c:pt>
                <c:pt idx="13">
                  <c:v>85.72</c:v>
                </c:pt>
                <c:pt idx="14">
                  <c:v>144.5</c:v>
                </c:pt>
                <c:pt idx="15">
                  <c:v>150</c:v>
                </c:pt>
                <c:pt idx="16">
                  <c:v>165.7</c:v>
                </c:pt>
                <c:pt idx="17">
                  <c:v>192.02</c:v>
                </c:pt>
                <c:pt idx="18">
                  <c:v>218.8</c:v>
                </c:pt>
                <c:pt idx="19">
                  <c:v>206.02</c:v>
                </c:pt>
                <c:pt idx="20">
                  <c:v>163.68</c:v>
                </c:pt>
                <c:pt idx="21">
                  <c:v>164.19</c:v>
                </c:pt>
                <c:pt idx="22">
                  <c:v>159.5</c:v>
                </c:pt>
                <c:pt idx="23">
                  <c:v>142.62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347376"/>
        <c:axId val="231346984"/>
      </c:lineChart>
      <c:catAx>
        <c:axId val="46326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346592"/>
        <c:crosses val="autoZero"/>
        <c:auto val="1"/>
        <c:lblAlgn val="ctr"/>
        <c:lblOffset val="100"/>
        <c:noMultiLvlLbl val="0"/>
      </c:catAx>
      <c:valAx>
        <c:axId val="23134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265112"/>
        <c:crosses val="autoZero"/>
        <c:crossBetween val="between"/>
      </c:valAx>
      <c:valAx>
        <c:axId val="231346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347376"/>
        <c:crosses val="max"/>
        <c:crossBetween val="between"/>
      </c:valAx>
      <c:catAx>
        <c:axId val="231347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346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100.598</v>
      </c>
      <c r="C4" s="18">
        <v>89.353999999999999</v>
      </c>
      <c r="D4" s="18">
        <v>81.292000000000002</v>
      </c>
      <c r="E4" s="18">
        <v>89.928999999999988</v>
      </c>
      <c r="F4" s="18">
        <v>103.622</v>
      </c>
      <c r="G4" s="18">
        <v>129.35000000000002</v>
      </c>
      <c r="H4" s="18">
        <v>148.10000000000002</v>
      </c>
      <c r="I4" s="18">
        <v>245.09300000000002</v>
      </c>
      <c r="J4" s="18">
        <v>97.330000000000013</v>
      </c>
      <c r="K4" s="18">
        <v>156.44300000000001</v>
      </c>
      <c r="L4" s="18">
        <v>129.92899999999997</v>
      </c>
      <c r="M4" s="18">
        <v>172.14799999999997</v>
      </c>
      <c r="N4" s="18">
        <v>127.05199999999999</v>
      </c>
      <c r="O4" s="18">
        <v>94.198999999999984</v>
      </c>
      <c r="P4" s="18">
        <v>94.025000000000006</v>
      </c>
      <c r="Q4" s="18">
        <v>61.78</v>
      </c>
      <c r="R4" s="18">
        <v>94.564999999999969</v>
      </c>
      <c r="S4" s="18">
        <v>68.135999999999996</v>
      </c>
      <c r="T4" s="18">
        <v>86.087000000000003</v>
      </c>
      <c r="U4" s="18">
        <v>85.004000000000005</v>
      </c>
      <c r="V4" s="18">
        <v>61.316000000000003</v>
      </c>
      <c r="W4" s="18">
        <v>54.639000000000003</v>
      </c>
      <c r="X4" s="18">
        <v>48.647999999999996</v>
      </c>
      <c r="Y4" s="18">
        <v>38.513000000000005</v>
      </c>
      <c r="Z4" s="19"/>
      <c r="AA4" s="20">
        <f>SUM(B4:Z4)</f>
        <v>2457.152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84</v>
      </c>
      <c r="E7" s="28">
        <v>84</v>
      </c>
      <c r="F7" s="28">
        <v>84</v>
      </c>
      <c r="G7" s="28">
        <v>141</v>
      </c>
      <c r="H7" s="28">
        <v>165.19</v>
      </c>
      <c r="I7" s="28">
        <v>196.08</v>
      </c>
      <c r="J7" s="28">
        <v>84</v>
      </c>
      <c r="K7" s="28">
        <v>117.72</v>
      </c>
      <c r="L7" s="28">
        <v>112.68</v>
      </c>
      <c r="M7" s="28">
        <v>145</v>
      </c>
      <c r="N7" s="28">
        <v>86.12</v>
      </c>
      <c r="O7" s="28">
        <v>85.72</v>
      </c>
      <c r="P7" s="28">
        <v>144.5</v>
      </c>
      <c r="Q7" s="28">
        <v>150</v>
      </c>
      <c r="R7" s="28">
        <v>165.7</v>
      </c>
      <c r="S7" s="28">
        <v>192.02</v>
      </c>
      <c r="T7" s="28">
        <v>218.8</v>
      </c>
      <c r="U7" s="28">
        <v>206.02</v>
      </c>
      <c r="V7" s="28">
        <v>163.68</v>
      </c>
      <c r="W7" s="28">
        <v>164.19</v>
      </c>
      <c r="X7" s="28">
        <v>159.5</v>
      </c>
      <c r="Y7" s="28">
        <v>142.62</v>
      </c>
      <c r="Z7" s="29"/>
      <c r="AA7" s="30">
        <f>IF(SUM(B7:Z7)&lt;&gt;0,AVERAGEIF(B7:Z7,"&lt;&gt;"""),"")</f>
        <v>135.85583333333332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67.332999999999998</v>
      </c>
      <c r="J12" s="52"/>
      <c r="K12" s="52"/>
      <c r="L12" s="52"/>
      <c r="M12" s="52"/>
      <c r="N12" s="52"/>
      <c r="O12" s="52"/>
      <c r="P12" s="52">
        <v>1E-3</v>
      </c>
      <c r="Q12" s="52">
        <v>1E-3</v>
      </c>
      <c r="R12" s="52"/>
      <c r="S12" s="52"/>
      <c r="T12" s="52">
        <v>21.838000000000001</v>
      </c>
      <c r="U12" s="52">
        <v>21.079000000000001</v>
      </c>
      <c r="V12" s="52"/>
      <c r="W12" s="52">
        <v>1E-3</v>
      </c>
      <c r="X12" s="52"/>
      <c r="Y12" s="52"/>
      <c r="Z12" s="53"/>
      <c r="AA12" s="54">
        <f t="shared" si="0"/>
        <v>110.25300000000001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100.598</v>
      </c>
      <c r="C14" s="57">
        <v>81.037000000000006</v>
      </c>
      <c r="D14" s="57">
        <v>73.902999999999992</v>
      </c>
      <c r="E14" s="57">
        <v>81.756</v>
      </c>
      <c r="F14" s="57">
        <v>95.37</v>
      </c>
      <c r="G14" s="57">
        <v>120.887</v>
      </c>
      <c r="H14" s="57">
        <v>136.822</v>
      </c>
      <c r="I14" s="57">
        <v>162.79300000000003</v>
      </c>
      <c r="J14" s="57">
        <v>97.231000000000009</v>
      </c>
      <c r="K14" s="57">
        <v>156.363</v>
      </c>
      <c r="L14" s="57">
        <v>129.87899999999999</v>
      </c>
      <c r="M14" s="57">
        <v>153.25299999999999</v>
      </c>
      <c r="N14" s="57">
        <v>127.029</v>
      </c>
      <c r="O14" s="57">
        <v>94.124999999999986</v>
      </c>
      <c r="P14" s="57">
        <v>92.658000000000001</v>
      </c>
      <c r="Q14" s="57">
        <v>60.817999999999998</v>
      </c>
      <c r="R14" s="57">
        <v>92.729999999999976</v>
      </c>
      <c r="S14" s="57">
        <v>68.135999999999996</v>
      </c>
      <c r="T14" s="57">
        <v>63.783999999999999</v>
      </c>
      <c r="U14" s="57">
        <v>63.924999999999997</v>
      </c>
      <c r="V14" s="57">
        <v>61.316000000000003</v>
      </c>
      <c r="W14" s="57">
        <v>54.637999999999998</v>
      </c>
      <c r="X14" s="57">
        <v>48.647999999999996</v>
      </c>
      <c r="Y14" s="57">
        <v>38.513000000000005</v>
      </c>
      <c r="Z14" s="58"/>
      <c r="AA14" s="59">
        <f t="shared" si="0"/>
        <v>2256.2119999999995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100.598</v>
      </c>
      <c r="C16" s="62">
        <f t="shared" ref="C16:Z16" si="1">IF(LEN(C$2)&gt;0,SUM(C10:C15),"")</f>
        <v>81.037000000000006</v>
      </c>
      <c r="D16" s="62">
        <f t="shared" si="1"/>
        <v>73.902999999999992</v>
      </c>
      <c r="E16" s="62">
        <f t="shared" si="1"/>
        <v>81.756</v>
      </c>
      <c r="F16" s="62">
        <f t="shared" si="1"/>
        <v>95.37</v>
      </c>
      <c r="G16" s="62">
        <f t="shared" si="1"/>
        <v>120.887</v>
      </c>
      <c r="H16" s="62">
        <f t="shared" si="1"/>
        <v>136.822</v>
      </c>
      <c r="I16" s="62">
        <f t="shared" si="1"/>
        <v>230.12600000000003</v>
      </c>
      <c r="J16" s="62">
        <f t="shared" si="1"/>
        <v>97.231000000000009</v>
      </c>
      <c r="K16" s="62">
        <f t="shared" si="1"/>
        <v>156.363</v>
      </c>
      <c r="L16" s="62">
        <f t="shared" si="1"/>
        <v>129.87899999999999</v>
      </c>
      <c r="M16" s="62">
        <f t="shared" si="1"/>
        <v>153.25299999999999</v>
      </c>
      <c r="N16" s="62">
        <f t="shared" si="1"/>
        <v>127.029</v>
      </c>
      <c r="O16" s="62">
        <f t="shared" si="1"/>
        <v>94.124999999999986</v>
      </c>
      <c r="P16" s="62">
        <f t="shared" si="1"/>
        <v>92.659000000000006</v>
      </c>
      <c r="Q16" s="62">
        <f t="shared" si="1"/>
        <v>60.818999999999996</v>
      </c>
      <c r="R16" s="62">
        <f t="shared" si="1"/>
        <v>92.729999999999976</v>
      </c>
      <c r="S16" s="62">
        <f t="shared" si="1"/>
        <v>68.135999999999996</v>
      </c>
      <c r="T16" s="62">
        <f t="shared" si="1"/>
        <v>85.622</v>
      </c>
      <c r="U16" s="62">
        <f t="shared" si="1"/>
        <v>85.003999999999991</v>
      </c>
      <c r="V16" s="62">
        <f t="shared" si="1"/>
        <v>61.316000000000003</v>
      </c>
      <c r="W16" s="62">
        <f t="shared" si="1"/>
        <v>54.638999999999996</v>
      </c>
      <c r="X16" s="62">
        <f t="shared" si="1"/>
        <v>48.647999999999996</v>
      </c>
      <c r="Y16" s="62">
        <f t="shared" si="1"/>
        <v>38.513000000000005</v>
      </c>
      <c r="Z16" s="63" t="str">
        <f t="shared" si="1"/>
        <v/>
      </c>
      <c r="AA16" s="64">
        <f>SUM(AA10:AA15)</f>
        <v>2366.4649999999997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2.8279999999999998</v>
      </c>
      <c r="D20" s="77">
        <v>2.8650000000000002</v>
      </c>
      <c r="E20" s="77">
        <v>2.9769999999999999</v>
      </c>
      <c r="F20" s="77">
        <v>3.31</v>
      </c>
      <c r="G20" s="77">
        <v>4.3310000000000004</v>
      </c>
      <c r="H20" s="77">
        <v>5.6550000000000002</v>
      </c>
      <c r="I20" s="77">
        <v>6.77</v>
      </c>
      <c r="J20" s="77">
        <v>9.9000000000000005E-2</v>
      </c>
      <c r="K20" s="77">
        <v>0.08</v>
      </c>
      <c r="L20" s="77">
        <v>0.05</v>
      </c>
      <c r="M20" s="77">
        <v>7.2690000000000001</v>
      </c>
      <c r="N20" s="77">
        <v>2.3E-2</v>
      </c>
      <c r="O20" s="77">
        <v>7.3999999999999996E-2</v>
      </c>
      <c r="P20" s="77">
        <v>5.0999999999999997E-2</v>
      </c>
      <c r="Q20" s="77">
        <v>8.1000000000000003E-2</v>
      </c>
      <c r="R20" s="77">
        <v>6.7000000000000004E-2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36.530000000000008</v>
      </c>
    </row>
    <row r="21" spans="1:27" ht="24.95" customHeight="1" x14ac:dyDescent="0.2">
      <c r="A21" s="75" t="s">
        <v>16</v>
      </c>
      <c r="B21" s="80"/>
      <c r="C21" s="81">
        <v>5.4889999999999999</v>
      </c>
      <c r="D21" s="81">
        <v>4.524</v>
      </c>
      <c r="E21" s="81">
        <v>5.1959999999999997</v>
      </c>
      <c r="F21" s="81">
        <v>4.9420000000000002</v>
      </c>
      <c r="G21" s="81">
        <v>4.1319999999999997</v>
      </c>
      <c r="H21" s="81">
        <v>5.6230000000000002</v>
      </c>
      <c r="I21" s="81">
        <v>8.1969999999999992</v>
      </c>
      <c r="J21" s="81"/>
      <c r="K21" s="81"/>
      <c r="L21" s="81"/>
      <c r="M21" s="81">
        <v>11.625999999999999</v>
      </c>
      <c r="N21" s="81"/>
      <c r="O21" s="81"/>
      <c r="P21" s="81">
        <v>1.3149999999999999</v>
      </c>
      <c r="Q21" s="81">
        <v>0.88</v>
      </c>
      <c r="R21" s="81">
        <v>1.768</v>
      </c>
      <c r="S21" s="81"/>
      <c r="T21" s="81">
        <v>0.46500000000000002</v>
      </c>
      <c r="U21" s="81"/>
      <c r="V21" s="81"/>
      <c r="W21" s="81"/>
      <c r="X21" s="81"/>
      <c r="Y21" s="81"/>
      <c r="Z21" s="78"/>
      <c r="AA21" s="79">
        <f t="shared" si="2"/>
        <v>54.157000000000004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8.3170000000000002</v>
      </c>
      <c r="D25" s="88">
        <f t="shared" si="3"/>
        <v>7.3890000000000002</v>
      </c>
      <c r="E25" s="88">
        <f t="shared" si="3"/>
        <v>8.173</v>
      </c>
      <c r="F25" s="88">
        <f t="shared" si="3"/>
        <v>8.2520000000000007</v>
      </c>
      <c r="G25" s="88">
        <f t="shared" si="3"/>
        <v>8.463000000000001</v>
      </c>
      <c r="H25" s="88">
        <f t="shared" si="3"/>
        <v>11.278</v>
      </c>
      <c r="I25" s="88">
        <f t="shared" si="3"/>
        <v>14.966999999999999</v>
      </c>
      <c r="J25" s="88">
        <f t="shared" si="3"/>
        <v>9.9000000000000005E-2</v>
      </c>
      <c r="K25" s="88">
        <f t="shared" si="3"/>
        <v>0.08</v>
      </c>
      <c r="L25" s="88">
        <f t="shared" si="3"/>
        <v>0.05</v>
      </c>
      <c r="M25" s="88">
        <f t="shared" si="3"/>
        <v>18.895</v>
      </c>
      <c r="N25" s="88">
        <f t="shared" si="3"/>
        <v>2.3E-2</v>
      </c>
      <c r="O25" s="88">
        <f t="shared" si="3"/>
        <v>7.3999999999999996E-2</v>
      </c>
      <c r="P25" s="88">
        <f t="shared" si="3"/>
        <v>1.3659999999999999</v>
      </c>
      <c r="Q25" s="88">
        <f t="shared" si="3"/>
        <v>0.96099999999999997</v>
      </c>
      <c r="R25" s="88">
        <f t="shared" si="3"/>
        <v>1.835</v>
      </c>
      <c r="S25" s="88">
        <f t="shared" si="3"/>
        <v>0</v>
      </c>
      <c r="T25" s="88">
        <f t="shared" si="3"/>
        <v>0.46500000000000002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90.687000000000012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100.598</v>
      </c>
      <c r="C29" s="77">
        <v>89.353999999999999</v>
      </c>
      <c r="D29" s="77">
        <v>81.292000000000002</v>
      </c>
      <c r="E29" s="77">
        <v>89.929000000000002</v>
      </c>
      <c r="F29" s="77">
        <v>103.622</v>
      </c>
      <c r="G29" s="77">
        <v>129.35</v>
      </c>
      <c r="H29" s="77">
        <v>148.1</v>
      </c>
      <c r="I29" s="77">
        <v>245.09299999999999</v>
      </c>
      <c r="J29" s="77">
        <v>97.33</v>
      </c>
      <c r="K29" s="77">
        <v>156.44300000000001</v>
      </c>
      <c r="L29" s="77">
        <v>129.929</v>
      </c>
      <c r="M29" s="77">
        <v>172.148</v>
      </c>
      <c r="N29" s="77">
        <v>127.05200000000001</v>
      </c>
      <c r="O29" s="77">
        <v>94.198999999999998</v>
      </c>
      <c r="P29" s="77">
        <v>94.025000000000006</v>
      </c>
      <c r="Q29" s="77">
        <v>61.78</v>
      </c>
      <c r="R29" s="77">
        <v>94.564999999999998</v>
      </c>
      <c r="S29" s="77">
        <v>68.135999999999996</v>
      </c>
      <c r="T29" s="77">
        <v>86.087000000000003</v>
      </c>
      <c r="U29" s="77">
        <v>85.004000000000005</v>
      </c>
      <c r="V29" s="77">
        <v>61.316000000000003</v>
      </c>
      <c r="W29" s="77">
        <v>54.639000000000003</v>
      </c>
      <c r="X29" s="77">
        <v>48.648000000000003</v>
      </c>
      <c r="Y29" s="77">
        <v>38.512999999999998</v>
      </c>
      <c r="Z29" s="78"/>
      <c r="AA29" s="79">
        <f>SUM(B29:Z29)</f>
        <v>2457.152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100.598</v>
      </c>
      <c r="C31" s="62">
        <f t="shared" ref="C31:Z31" si="4">IF(LEN(C$2)&gt;0,SUM(C28:C30),"")</f>
        <v>89.353999999999999</v>
      </c>
      <c r="D31" s="62">
        <f t="shared" si="4"/>
        <v>81.292000000000002</v>
      </c>
      <c r="E31" s="62">
        <f t="shared" si="4"/>
        <v>89.929000000000002</v>
      </c>
      <c r="F31" s="62">
        <f t="shared" si="4"/>
        <v>103.622</v>
      </c>
      <c r="G31" s="62">
        <f t="shared" si="4"/>
        <v>129.35</v>
      </c>
      <c r="H31" s="62">
        <f t="shared" si="4"/>
        <v>148.1</v>
      </c>
      <c r="I31" s="62">
        <f t="shared" si="4"/>
        <v>245.09299999999999</v>
      </c>
      <c r="J31" s="62">
        <f t="shared" si="4"/>
        <v>97.33</v>
      </c>
      <c r="K31" s="62">
        <f t="shared" si="4"/>
        <v>156.44300000000001</v>
      </c>
      <c r="L31" s="62">
        <f t="shared" si="4"/>
        <v>129.929</v>
      </c>
      <c r="M31" s="62">
        <f t="shared" si="4"/>
        <v>172.148</v>
      </c>
      <c r="N31" s="62">
        <f t="shared" si="4"/>
        <v>127.05200000000001</v>
      </c>
      <c r="O31" s="62">
        <f t="shared" si="4"/>
        <v>94.198999999999998</v>
      </c>
      <c r="P31" s="62">
        <f t="shared" si="4"/>
        <v>94.025000000000006</v>
      </c>
      <c r="Q31" s="62">
        <f t="shared" si="4"/>
        <v>61.78</v>
      </c>
      <c r="R31" s="62">
        <f t="shared" si="4"/>
        <v>94.564999999999998</v>
      </c>
      <c r="S31" s="62">
        <f t="shared" si="4"/>
        <v>68.135999999999996</v>
      </c>
      <c r="T31" s="62">
        <f t="shared" si="4"/>
        <v>86.087000000000003</v>
      </c>
      <c r="U31" s="62">
        <f t="shared" si="4"/>
        <v>85.004000000000005</v>
      </c>
      <c r="V31" s="62">
        <f t="shared" si="4"/>
        <v>61.316000000000003</v>
      </c>
      <c r="W31" s="62">
        <f t="shared" si="4"/>
        <v>54.639000000000003</v>
      </c>
      <c r="X31" s="62">
        <f t="shared" si="4"/>
        <v>48.648000000000003</v>
      </c>
      <c r="Y31" s="62">
        <f t="shared" si="4"/>
        <v>38.512999999999998</v>
      </c>
      <c r="Z31" s="63" t="str">
        <f t="shared" si="4"/>
        <v/>
      </c>
      <c r="AA31" s="64">
        <f>SUM(AA28:AA30)</f>
        <v>2457.152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100.598</v>
      </c>
      <c r="C51" s="88">
        <f t="shared" si="10"/>
        <v>89.354000000000013</v>
      </c>
      <c r="D51" s="88">
        <f t="shared" si="10"/>
        <v>81.291999999999987</v>
      </c>
      <c r="E51" s="88">
        <f t="shared" si="10"/>
        <v>89.929000000000002</v>
      </c>
      <c r="F51" s="88">
        <f t="shared" si="10"/>
        <v>103.622</v>
      </c>
      <c r="G51" s="88">
        <f t="shared" si="10"/>
        <v>129.35</v>
      </c>
      <c r="H51" s="88">
        <f t="shared" si="10"/>
        <v>148.1</v>
      </c>
      <c r="I51" s="88">
        <f t="shared" si="10"/>
        <v>245.09300000000002</v>
      </c>
      <c r="J51" s="88">
        <f t="shared" si="10"/>
        <v>97.330000000000013</v>
      </c>
      <c r="K51" s="88">
        <f t="shared" si="10"/>
        <v>156.44300000000001</v>
      </c>
      <c r="L51" s="88">
        <f t="shared" si="10"/>
        <v>129.929</v>
      </c>
      <c r="M51" s="88">
        <f t="shared" si="10"/>
        <v>172.148</v>
      </c>
      <c r="N51" s="88">
        <f t="shared" si="10"/>
        <v>127.05199999999999</v>
      </c>
      <c r="O51" s="88">
        <f t="shared" si="10"/>
        <v>94.198999999999984</v>
      </c>
      <c r="P51" s="88">
        <f t="shared" si="10"/>
        <v>94.025000000000006</v>
      </c>
      <c r="Q51" s="88">
        <f t="shared" si="10"/>
        <v>61.779999999999994</v>
      </c>
      <c r="R51" s="88">
        <f t="shared" si="10"/>
        <v>94.564999999999969</v>
      </c>
      <c r="S51" s="88">
        <f t="shared" si="10"/>
        <v>68.135999999999996</v>
      </c>
      <c r="T51" s="88">
        <f t="shared" si="10"/>
        <v>86.087000000000003</v>
      </c>
      <c r="U51" s="88">
        <f t="shared" si="10"/>
        <v>85.003999999999991</v>
      </c>
      <c r="V51" s="88">
        <f t="shared" si="10"/>
        <v>61.316000000000003</v>
      </c>
      <c r="W51" s="88">
        <f t="shared" si="10"/>
        <v>54.638999999999996</v>
      </c>
      <c r="X51" s="88">
        <f t="shared" si="10"/>
        <v>48.647999999999996</v>
      </c>
      <c r="Y51" s="88">
        <f t="shared" si="10"/>
        <v>38.513000000000005</v>
      </c>
      <c r="Z51" s="89" t="str">
        <f t="shared" si="10"/>
        <v/>
      </c>
      <c r="AA51" s="104">
        <f>SUM(B51:Z51)</f>
        <v>2457.152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100.598</v>
      </c>
      <c r="C4" s="18">
        <v>89.353999999999999</v>
      </c>
      <c r="D4" s="18">
        <v>81.291999999999987</v>
      </c>
      <c r="E4" s="18">
        <v>89.929000000000002</v>
      </c>
      <c r="F4" s="18">
        <v>103.622</v>
      </c>
      <c r="G4" s="18">
        <v>129.351</v>
      </c>
      <c r="H4" s="18">
        <v>148.12900000000002</v>
      </c>
      <c r="I4" s="18">
        <v>245.08500000000001</v>
      </c>
      <c r="J4" s="18">
        <v>97.330000000000013</v>
      </c>
      <c r="K4" s="18">
        <v>156.44300000000001</v>
      </c>
      <c r="L4" s="18">
        <v>129.929</v>
      </c>
      <c r="M4" s="18">
        <v>172.19300000000001</v>
      </c>
      <c r="N4" s="18">
        <v>127.05199999999998</v>
      </c>
      <c r="O4" s="18">
        <v>94.198999999999998</v>
      </c>
      <c r="P4" s="18">
        <v>94.046000000000006</v>
      </c>
      <c r="Q4" s="18">
        <v>61.775000000000006</v>
      </c>
      <c r="R4" s="18">
        <v>94.544000000000011</v>
      </c>
      <c r="S4" s="18">
        <v>68.150999999999996</v>
      </c>
      <c r="T4" s="18">
        <v>86.134000000000015</v>
      </c>
      <c r="U4" s="18">
        <v>85.048999999999992</v>
      </c>
      <c r="V4" s="18">
        <v>61.316000000000003</v>
      </c>
      <c r="W4" s="18">
        <v>54.655999999999999</v>
      </c>
      <c r="X4" s="18">
        <v>48.671999999999997</v>
      </c>
      <c r="Y4" s="18">
        <v>38.471999999999994</v>
      </c>
      <c r="Z4" s="19"/>
      <c r="AA4" s="20">
        <f>SUM(B4:Z4)</f>
        <v>2457.3210000000004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84</v>
      </c>
      <c r="E7" s="28">
        <v>84</v>
      </c>
      <c r="F7" s="28">
        <v>84</v>
      </c>
      <c r="G7" s="28">
        <v>141</v>
      </c>
      <c r="H7" s="28">
        <v>165.19</v>
      </c>
      <c r="I7" s="28">
        <v>196.08</v>
      </c>
      <c r="J7" s="28">
        <v>84</v>
      </c>
      <c r="K7" s="28">
        <v>117.72</v>
      </c>
      <c r="L7" s="28">
        <v>112.68</v>
      </c>
      <c r="M7" s="28">
        <v>145</v>
      </c>
      <c r="N7" s="28">
        <v>86.12</v>
      </c>
      <c r="O7" s="28">
        <v>85.72</v>
      </c>
      <c r="P7" s="28">
        <v>144.5</v>
      </c>
      <c r="Q7" s="28">
        <v>150</v>
      </c>
      <c r="R7" s="28">
        <v>165.7</v>
      </c>
      <c r="S7" s="28">
        <v>192.02</v>
      </c>
      <c r="T7" s="28">
        <v>218.8</v>
      </c>
      <c r="U7" s="28">
        <v>206.02</v>
      </c>
      <c r="V7" s="28">
        <v>163.68</v>
      </c>
      <c r="W7" s="28">
        <v>164.19</v>
      </c>
      <c r="X7" s="28">
        <v>159.5</v>
      </c>
      <c r="Y7" s="28">
        <v>142.62</v>
      </c>
      <c r="Z7" s="29"/>
      <c r="AA7" s="30">
        <f>IF(SUM(B7:Z7)&lt;&gt;0,AVERAGEIF(B7:Z7,"&lt;&gt;"""),"")</f>
        <v>135.85583333333332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15.016999999999999</v>
      </c>
      <c r="K12" s="52">
        <v>5.9610000000000003</v>
      </c>
      <c r="L12" s="52">
        <v>6.72</v>
      </c>
      <c r="M12" s="52"/>
      <c r="N12" s="52">
        <v>4.407</v>
      </c>
      <c r="O12" s="52">
        <v>5.0590000000000002</v>
      </c>
      <c r="P12" s="52"/>
      <c r="Q12" s="52"/>
      <c r="R12" s="52"/>
      <c r="S12" s="52"/>
      <c r="T12" s="52"/>
      <c r="U12" s="52"/>
      <c r="V12" s="52">
        <v>4.9580000000000002</v>
      </c>
      <c r="W12" s="52"/>
      <c r="X12" s="52"/>
      <c r="Y12" s="52"/>
      <c r="Z12" s="53"/>
      <c r="AA12" s="54">
        <f t="shared" si="0"/>
        <v>42.122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27.562000000000001</v>
      </c>
      <c r="C14" s="57">
        <v>29.391000000000002</v>
      </c>
      <c r="D14" s="57">
        <v>27.928000000000001</v>
      </c>
      <c r="E14" s="57">
        <v>27.513999999999999</v>
      </c>
      <c r="F14" s="57">
        <v>29.677000000000003</v>
      </c>
      <c r="G14" s="57"/>
      <c r="H14" s="57"/>
      <c r="I14" s="57"/>
      <c r="J14" s="57">
        <v>22.902999999999999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164.97499999999999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27.562000000000001</v>
      </c>
      <c r="C16" s="62">
        <f t="shared" ref="C16:Z16" si="1">IF(LEN(C$2)&gt;0,SUM(C10:C15),"")</f>
        <v>29.391000000000002</v>
      </c>
      <c r="D16" s="62">
        <f t="shared" si="1"/>
        <v>27.928000000000001</v>
      </c>
      <c r="E16" s="62">
        <f t="shared" si="1"/>
        <v>27.513999999999999</v>
      </c>
      <c r="F16" s="62">
        <f t="shared" si="1"/>
        <v>29.677000000000003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37.92</v>
      </c>
      <c r="K16" s="62">
        <f t="shared" si="1"/>
        <v>5.9610000000000003</v>
      </c>
      <c r="L16" s="62">
        <f t="shared" si="1"/>
        <v>6.72</v>
      </c>
      <c r="M16" s="62">
        <f t="shared" si="1"/>
        <v>0</v>
      </c>
      <c r="N16" s="62">
        <f t="shared" si="1"/>
        <v>4.407</v>
      </c>
      <c r="O16" s="62">
        <f t="shared" si="1"/>
        <v>5.0590000000000002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4.9580000000000002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207.09699999999998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12.000000000000002</v>
      </c>
    </row>
    <row r="20" spans="1:27" ht="24.95" customHeight="1" x14ac:dyDescent="0.2">
      <c r="A20" s="75" t="s">
        <v>15</v>
      </c>
      <c r="B20" s="76">
        <v>2.5350000000000001</v>
      </c>
      <c r="C20" s="77">
        <v>3.0799999999999996</v>
      </c>
      <c r="D20" s="77">
        <v>2.508</v>
      </c>
      <c r="E20" s="77">
        <v>3.1100000000000003</v>
      </c>
      <c r="F20" s="77">
        <v>5.0879999999999992</v>
      </c>
      <c r="G20" s="77">
        <v>2.6069999999999998</v>
      </c>
      <c r="H20" s="77">
        <v>2.302</v>
      </c>
      <c r="I20" s="77">
        <v>1.7749999999999999</v>
      </c>
      <c r="J20" s="77">
        <v>4.2949999999999999</v>
      </c>
      <c r="K20" s="77">
        <v>6.7839999999999998</v>
      </c>
      <c r="L20" s="77">
        <v>5.0329999999999995</v>
      </c>
      <c r="M20" s="77">
        <v>7.5289999999999999</v>
      </c>
      <c r="N20" s="77">
        <v>2.3009999999999997</v>
      </c>
      <c r="O20" s="77">
        <v>2.2410000000000001</v>
      </c>
      <c r="P20" s="77">
        <v>2.137</v>
      </c>
      <c r="Q20" s="77">
        <v>15.881</v>
      </c>
      <c r="R20" s="77">
        <v>16.420000000000002</v>
      </c>
      <c r="S20" s="77">
        <v>7.7569999999999997</v>
      </c>
      <c r="T20" s="77">
        <v>10.434000000000001</v>
      </c>
      <c r="U20" s="77">
        <v>3.8090000000000002</v>
      </c>
      <c r="V20" s="77">
        <v>8.1589999999999989</v>
      </c>
      <c r="W20" s="77">
        <v>6.0750000000000002</v>
      </c>
      <c r="X20" s="77">
        <v>2.8559999999999999</v>
      </c>
      <c r="Y20" s="77">
        <v>2.5669999999999997</v>
      </c>
      <c r="Z20" s="78"/>
      <c r="AA20" s="79">
        <f t="shared" si="2"/>
        <v>127.28299999999999</v>
      </c>
    </row>
    <row r="21" spans="1:27" ht="24.95" customHeight="1" x14ac:dyDescent="0.2">
      <c r="A21" s="75" t="s">
        <v>16</v>
      </c>
      <c r="B21" s="80">
        <v>49.300999999999995</v>
      </c>
      <c r="C21" s="81">
        <v>56.082999999999998</v>
      </c>
      <c r="D21" s="81">
        <v>50.056000000000004</v>
      </c>
      <c r="E21" s="81">
        <v>58.504999999999995</v>
      </c>
      <c r="F21" s="81">
        <v>68.057000000000002</v>
      </c>
      <c r="G21" s="81">
        <v>9.2439999999999998</v>
      </c>
      <c r="H21" s="81">
        <v>10.527000000000001</v>
      </c>
      <c r="I21" s="81">
        <v>10.01</v>
      </c>
      <c r="J21" s="81">
        <v>54.314999999999998</v>
      </c>
      <c r="K21" s="81">
        <v>33.497999999999998</v>
      </c>
      <c r="L21" s="81">
        <v>31.276</v>
      </c>
      <c r="M21" s="81">
        <v>9.3640000000000008</v>
      </c>
      <c r="N21" s="81">
        <v>57.643999999999998</v>
      </c>
      <c r="O21" s="81">
        <v>44.399000000000001</v>
      </c>
      <c r="P21" s="81">
        <v>9.109</v>
      </c>
      <c r="Q21" s="81">
        <v>29.294</v>
      </c>
      <c r="R21" s="81">
        <v>34.323999999999998</v>
      </c>
      <c r="S21" s="81">
        <v>22.994</v>
      </c>
      <c r="T21" s="81">
        <v>26.5</v>
      </c>
      <c r="U21" s="81">
        <v>19.84</v>
      </c>
      <c r="V21" s="81">
        <v>29.798999999999999</v>
      </c>
      <c r="W21" s="81">
        <v>23.580999999999996</v>
      </c>
      <c r="X21" s="81">
        <v>16.116</v>
      </c>
      <c r="Y21" s="81">
        <v>10.204999999999998</v>
      </c>
      <c r="Z21" s="78"/>
      <c r="AA21" s="79">
        <f t="shared" si="2"/>
        <v>764.04100000000005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52.635999999999996</v>
      </c>
      <c r="C25" s="88">
        <f t="shared" si="3"/>
        <v>59.963000000000001</v>
      </c>
      <c r="D25" s="88">
        <f t="shared" si="3"/>
        <v>53.364000000000004</v>
      </c>
      <c r="E25" s="88">
        <f t="shared" si="3"/>
        <v>62.414999999999992</v>
      </c>
      <c r="F25" s="88">
        <f t="shared" si="3"/>
        <v>73.945000000000007</v>
      </c>
      <c r="G25" s="88">
        <f t="shared" si="3"/>
        <v>12.651</v>
      </c>
      <c r="H25" s="88">
        <f t="shared" si="3"/>
        <v>13.629000000000001</v>
      </c>
      <c r="I25" s="88">
        <f t="shared" si="3"/>
        <v>12.585000000000001</v>
      </c>
      <c r="J25" s="88">
        <f t="shared" si="3"/>
        <v>59.41</v>
      </c>
      <c r="K25" s="88">
        <f t="shared" si="3"/>
        <v>41.081999999999994</v>
      </c>
      <c r="L25" s="88">
        <f t="shared" si="3"/>
        <v>37.109000000000002</v>
      </c>
      <c r="M25" s="88">
        <f t="shared" si="3"/>
        <v>17.693000000000001</v>
      </c>
      <c r="N25" s="88">
        <f t="shared" si="3"/>
        <v>60.744999999999997</v>
      </c>
      <c r="O25" s="88">
        <f t="shared" si="3"/>
        <v>47.44</v>
      </c>
      <c r="P25" s="88">
        <f t="shared" si="3"/>
        <v>12.045999999999999</v>
      </c>
      <c r="Q25" s="88">
        <f t="shared" si="3"/>
        <v>45.174999999999997</v>
      </c>
      <c r="R25" s="88">
        <f t="shared" si="3"/>
        <v>50.744</v>
      </c>
      <c r="S25" s="88">
        <f t="shared" si="3"/>
        <v>30.750999999999998</v>
      </c>
      <c r="T25" s="88">
        <f t="shared" si="3"/>
        <v>36.933999999999997</v>
      </c>
      <c r="U25" s="88">
        <f t="shared" si="3"/>
        <v>23.649000000000001</v>
      </c>
      <c r="V25" s="88">
        <f t="shared" si="3"/>
        <v>37.957999999999998</v>
      </c>
      <c r="W25" s="88">
        <f t="shared" si="3"/>
        <v>29.655999999999995</v>
      </c>
      <c r="X25" s="88">
        <f t="shared" si="3"/>
        <v>18.972000000000001</v>
      </c>
      <c r="Y25" s="88">
        <f t="shared" si="3"/>
        <v>12.771999999999998</v>
      </c>
      <c r="Z25" s="89">
        <f t="shared" si="3"/>
        <v>0</v>
      </c>
      <c r="AA25" s="90">
        <f t="shared" si="3"/>
        <v>903.32400000000007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80.197999999999993</v>
      </c>
      <c r="C29" s="77">
        <v>89.353999999999999</v>
      </c>
      <c r="D29" s="77">
        <v>81.292000000000002</v>
      </c>
      <c r="E29" s="77">
        <v>89.929000000000002</v>
      </c>
      <c r="F29" s="77">
        <v>103.622</v>
      </c>
      <c r="G29" s="77">
        <v>12.651</v>
      </c>
      <c r="H29" s="77">
        <v>13.629</v>
      </c>
      <c r="I29" s="77">
        <v>12.585000000000001</v>
      </c>
      <c r="J29" s="77">
        <v>97.33</v>
      </c>
      <c r="K29" s="77">
        <v>47.042999999999999</v>
      </c>
      <c r="L29" s="77">
        <v>43.829000000000001</v>
      </c>
      <c r="M29" s="77">
        <v>17.693000000000001</v>
      </c>
      <c r="N29" s="77">
        <v>65.152000000000001</v>
      </c>
      <c r="O29" s="77">
        <v>52.499000000000002</v>
      </c>
      <c r="P29" s="77">
        <v>12.045999999999999</v>
      </c>
      <c r="Q29" s="77">
        <v>45.174999999999997</v>
      </c>
      <c r="R29" s="77">
        <v>50.744</v>
      </c>
      <c r="S29" s="77">
        <v>30.751000000000001</v>
      </c>
      <c r="T29" s="77">
        <v>36.933999999999997</v>
      </c>
      <c r="U29" s="77">
        <v>23.649000000000001</v>
      </c>
      <c r="V29" s="77">
        <v>42.915999999999997</v>
      </c>
      <c r="W29" s="77">
        <v>29.655999999999999</v>
      </c>
      <c r="X29" s="77">
        <v>18.972000000000001</v>
      </c>
      <c r="Y29" s="77">
        <v>12.772</v>
      </c>
      <c r="Z29" s="78"/>
      <c r="AA29" s="79">
        <f>SUM(B29:Z29)</f>
        <v>1110.4209999999998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80.197999999999993</v>
      </c>
      <c r="C31" s="62">
        <f t="shared" si="4"/>
        <v>89.353999999999999</v>
      </c>
      <c r="D31" s="62">
        <f t="shared" si="4"/>
        <v>81.292000000000002</v>
      </c>
      <c r="E31" s="62">
        <f t="shared" si="4"/>
        <v>89.929000000000002</v>
      </c>
      <c r="F31" s="62">
        <f t="shared" si="4"/>
        <v>103.622</v>
      </c>
      <c r="G31" s="62">
        <f t="shared" si="4"/>
        <v>12.651</v>
      </c>
      <c r="H31" s="62">
        <f t="shared" si="4"/>
        <v>13.629</v>
      </c>
      <c r="I31" s="62">
        <f t="shared" si="4"/>
        <v>12.585000000000001</v>
      </c>
      <c r="J31" s="62">
        <f t="shared" si="4"/>
        <v>97.33</v>
      </c>
      <c r="K31" s="62">
        <f t="shared" si="4"/>
        <v>47.042999999999999</v>
      </c>
      <c r="L31" s="62">
        <f t="shared" si="4"/>
        <v>43.829000000000001</v>
      </c>
      <c r="M31" s="62">
        <f t="shared" si="4"/>
        <v>17.693000000000001</v>
      </c>
      <c r="N31" s="62">
        <f t="shared" si="4"/>
        <v>65.152000000000001</v>
      </c>
      <c r="O31" s="62">
        <f t="shared" si="4"/>
        <v>52.499000000000002</v>
      </c>
      <c r="P31" s="62">
        <f t="shared" si="4"/>
        <v>12.045999999999999</v>
      </c>
      <c r="Q31" s="62">
        <f t="shared" si="4"/>
        <v>45.174999999999997</v>
      </c>
      <c r="R31" s="62">
        <f t="shared" si="4"/>
        <v>50.744</v>
      </c>
      <c r="S31" s="62">
        <f t="shared" si="4"/>
        <v>30.751000000000001</v>
      </c>
      <c r="T31" s="62">
        <f t="shared" si="4"/>
        <v>36.933999999999997</v>
      </c>
      <c r="U31" s="62">
        <f t="shared" si="4"/>
        <v>23.649000000000001</v>
      </c>
      <c r="V31" s="62">
        <f t="shared" si="4"/>
        <v>42.915999999999997</v>
      </c>
      <c r="W31" s="62">
        <f t="shared" si="4"/>
        <v>29.655999999999999</v>
      </c>
      <c r="X31" s="62">
        <f t="shared" si="4"/>
        <v>18.972000000000001</v>
      </c>
      <c r="Y31" s="62">
        <f t="shared" si="4"/>
        <v>12.772</v>
      </c>
      <c r="Z31" s="63">
        <f t="shared" si="4"/>
        <v>0</v>
      </c>
      <c r="AA31" s="64">
        <f t="shared" si="4"/>
        <v>1110.4209999999998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20.399999999999999</v>
      </c>
      <c r="C38" s="99"/>
      <c r="D38" s="99"/>
      <c r="E38" s="99"/>
      <c r="F38" s="99"/>
      <c r="G38" s="99">
        <v>116.7</v>
      </c>
      <c r="H38" s="99">
        <v>134.5</v>
      </c>
      <c r="I38" s="99">
        <v>232.5</v>
      </c>
      <c r="J38" s="99"/>
      <c r="K38" s="99">
        <v>109.4</v>
      </c>
      <c r="L38" s="99">
        <v>86.1</v>
      </c>
      <c r="M38" s="99">
        <v>154.5</v>
      </c>
      <c r="N38" s="99">
        <v>61.9</v>
      </c>
      <c r="O38" s="99">
        <v>41.7</v>
      </c>
      <c r="P38" s="99">
        <v>82</v>
      </c>
      <c r="Q38" s="99">
        <v>16.600000000000001</v>
      </c>
      <c r="R38" s="99">
        <v>43.8</v>
      </c>
      <c r="S38" s="99">
        <v>37.4</v>
      </c>
      <c r="T38" s="99">
        <v>49.2</v>
      </c>
      <c r="U38" s="99">
        <v>61.4</v>
      </c>
      <c r="V38" s="99">
        <v>18.399999999999999</v>
      </c>
      <c r="W38" s="99">
        <v>25</v>
      </c>
      <c r="X38" s="99">
        <v>29.7</v>
      </c>
      <c r="Y38" s="99">
        <v>25.7</v>
      </c>
      <c r="Z38" s="100"/>
      <c r="AA38" s="79">
        <f t="shared" si="5"/>
        <v>1346.9000000000003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20.399999999999999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116.7</v>
      </c>
      <c r="H39" s="88">
        <f t="shared" si="6"/>
        <v>134.5</v>
      </c>
      <c r="I39" s="88">
        <f t="shared" si="6"/>
        <v>232.5</v>
      </c>
      <c r="J39" s="88">
        <f t="shared" si="6"/>
        <v>0</v>
      </c>
      <c r="K39" s="88">
        <f t="shared" si="6"/>
        <v>109.4</v>
      </c>
      <c r="L39" s="88">
        <f t="shared" si="6"/>
        <v>86.1</v>
      </c>
      <c r="M39" s="88">
        <f t="shared" si="6"/>
        <v>154.5</v>
      </c>
      <c r="N39" s="88">
        <f t="shared" si="6"/>
        <v>61.9</v>
      </c>
      <c r="O39" s="88">
        <f t="shared" si="6"/>
        <v>41.7</v>
      </c>
      <c r="P39" s="88">
        <f t="shared" si="6"/>
        <v>82</v>
      </c>
      <c r="Q39" s="88">
        <f t="shared" si="6"/>
        <v>16.600000000000001</v>
      </c>
      <c r="R39" s="88">
        <f t="shared" si="6"/>
        <v>43.8</v>
      </c>
      <c r="S39" s="88">
        <f t="shared" si="6"/>
        <v>37.4</v>
      </c>
      <c r="T39" s="88">
        <f t="shared" si="6"/>
        <v>49.2</v>
      </c>
      <c r="U39" s="88">
        <f t="shared" si="6"/>
        <v>61.4</v>
      </c>
      <c r="V39" s="88">
        <f t="shared" si="6"/>
        <v>18.399999999999999</v>
      </c>
      <c r="W39" s="88">
        <f t="shared" si="6"/>
        <v>25</v>
      </c>
      <c r="X39" s="88">
        <f t="shared" si="6"/>
        <v>29.7</v>
      </c>
      <c r="Y39" s="88">
        <f t="shared" si="6"/>
        <v>25.7</v>
      </c>
      <c r="Z39" s="89">
        <f t="shared" si="6"/>
        <v>0</v>
      </c>
      <c r="AA39" s="90">
        <f t="shared" si="5"/>
        <v>1346.9000000000003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20.399999999999999</v>
      </c>
      <c r="C46" s="99"/>
      <c r="D46" s="99"/>
      <c r="E46" s="99"/>
      <c r="F46" s="99"/>
      <c r="G46" s="99">
        <v>116.7</v>
      </c>
      <c r="H46" s="99">
        <v>134.5</v>
      </c>
      <c r="I46" s="99">
        <v>232.5</v>
      </c>
      <c r="J46" s="99"/>
      <c r="K46" s="99">
        <v>109.4</v>
      </c>
      <c r="L46" s="99">
        <v>86.1</v>
      </c>
      <c r="M46" s="99">
        <v>154.5</v>
      </c>
      <c r="N46" s="99">
        <v>61.9</v>
      </c>
      <c r="O46" s="99">
        <v>41.7</v>
      </c>
      <c r="P46" s="99">
        <v>82</v>
      </c>
      <c r="Q46" s="99">
        <v>16.600000000000001</v>
      </c>
      <c r="R46" s="99">
        <v>43.8</v>
      </c>
      <c r="S46" s="99">
        <v>37.4</v>
      </c>
      <c r="T46" s="99">
        <v>49.2</v>
      </c>
      <c r="U46" s="99">
        <v>61.4</v>
      </c>
      <c r="V46" s="99">
        <v>18.399999999999999</v>
      </c>
      <c r="W46" s="99">
        <v>25</v>
      </c>
      <c r="X46" s="99">
        <v>29.7</v>
      </c>
      <c r="Y46" s="99">
        <v>25.7</v>
      </c>
      <c r="Z46" s="100"/>
      <c r="AA46" s="79">
        <f t="shared" si="7"/>
        <v>1346.9000000000003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20.399999999999999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116.7</v>
      </c>
      <c r="H48" s="88">
        <f t="shared" si="8"/>
        <v>134.5</v>
      </c>
      <c r="I48" s="88">
        <f t="shared" si="8"/>
        <v>232.5</v>
      </c>
      <c r="J48" s="88">
        <f t="shared" si="8"/>
        <v>0</v>
      </c>
      <c r="K48" s="88">
        <f t="shared" si="8"/>
        <v>109.4</v>
      </c>
      <c r="L48" s="88">
        <f t="shared" si="8"/>
        <v>86.1</v>
      </c>
      <c r="M48" s="88">
        <f t="shared" si="8"/>
        <v>154.5</v>
      </c>
      <c r="N48" s="88">
        <f t="shared" si="8"/>
        <v>61.9</v>
      </c>
      <c r="O48" s="88">
        <f t="shared" si="8"/>
        <v>41.7</v>
      </c>
      <c r="P48" s="88">
        <f t="shared" si="8"/>
        <v>82</v>
      </c>
      <c r="Q48" s="88">
        <f t="shared" si="8"/>
        <v>16.600000000000001</v>
      </c>
      <c r="R48" s="88">
        <f t="shared" si="8"/>
        <v>43.8</v>
      </c>
      <c r="S48" s="88">
        <f t="shared" si="8"/>
        <v>37.4</v>
      </c>
      <c r="T48" s="88">
        <f t="shared" si="8"/>
        <v>49.2</v>
      </c>
      <c r="U48" s="88">
        <f t="shared" si="8"/>
        <v>61.4</v>
      </c>
      <c r="V48" s="88">
        <f t="shared" si="8"/>
        <v>18.399999999999999</v>
      </c>
      <c r="W48" s="88">
        <f t="shared" si="8"/>
        <v>25</v>
      </c>
      <c r="X48" s="88">
        <f t="shared" si="8"/>
        <v>29.7</v>
      </c>
      <c r="Y48" s="88">
        <f t="shared" si="8"/>
        <v>25.7</v>
      </c>
      <c r="Z48" s="89">
        <f t="shared" si="8"/>
        <v>0</v>
      </c>
      <c r="AA48" s="90">
        <f t="shared" si="7"/>
        <v>1346.9000000000003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100.59799999999998</v>
      </c>
      <c r="C51" s="88">
        <f t="shared" si="10"/>
        <v>89.353999999999999</v>
      </c>
      <c r="D51" s="88">
        <f t="shared" si="10"/>
        <v>81.292000000000002</v>
      </c>
      <c r="E51" s="88">
        <f t="shared" si="10"/>
        <v>89.928999999999988</v>
      </c>
      <c r="F51" s="88">
        <f t="shared" si="10"/>
        <v>103.62200000000001</v>
      </c>
      <c r="G51" s="88">
        <f t="shared" si="10"/>
        <v>129.351</v>
      </c>
      <c r="H51" s="88">
        <f t="shared" si="10"/>
        <v>148.12899999999999</v>
      </c>
      <c r="I51" s="88">
        <f t="shared" si="10"/>
        <v>245.08500000000001</v>
      </c>
      <c r="J51" s="88">
        <f t="shared" si="10"/>
        <v>97.33</v>
      </c>
      <c r="K51" s="88">
        <f t="shared" si="10"/>
        <v>156.44299999999998</v>
      </c>
      <c r="L51" s="88">
        <f t="shared" si="10"/>
        <v>129.929</v>
      </c>
      <c r="M51" s="88">
        <f t="shared" si="10"/>
        <v>172.19300000000001</v>
      </c>
      <c r="N51" s="88">
        <f t="shared" si="10"/>
        <v>127.05199999999999</v>
      </c>
      <c r="O51" s="88">
        <f t="shared" si="10"/>
        <v>94.198999999999998</v>
      </c>
      <c r="P51" s="88">
        <f t="shared" si="10"/>
        <v>94.045999999999992</v>
      </c>
      <c r="Q51" s="88">
        <f t="shared" si="10"/>
        <v>61.774999999999999</v>
      </c>
      <c r="R51" s="88">
        <f t="shared" si="10"/>
        <v>94.543999999999997</v>
      </c>
      <c r="S51" s="88">
        <f t="shared" si="10"/>
        <v>68.150999999999996</v>
      </c>
      <c r="T51" s="88">
        <f t="shared" si="10"/>
        <v>86.134</v>
      </c>
      <c r="U51" s="88">
        <f t="shared" si="10"/>
        <v>85.049000000000007</v>
      </c>
      <c r="V51" s="88">
        <f t="shared" si="10"/>
        <v>61.315999999999995</v>
      </c>
      <c r="W51" s="88">
        <f t="shared" si="10"/>
        <v>54.655999999999992</v>
      </c>
      <c r="X51" s="88">
        <f t="shared" si="10"/>
        <v>48.671999999999997</v>
      </c>
      <c r="Y51" s="88">
        <f t="shared" si="10"/>
        <v>38.471999999999994</v>
      </c>
      <c r="Z51" s="89">
        <f t="shared" si="10"/>
        <v>0</v>
      </c>
      <c r="AA51" s="104">
        <f>SUM(B51:Z51)</f>
        <v>2457.3210000000004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20.399999999999999</v>
      </c>
      <c r="C4" s="18"/>
      <c r="D4" s="18"/>
      <c r="E4" s="18"/>
      <c r="F4" s="18"/>
      <c r="G4" s="18">
        <v>116.7</v>
      </c>
      <c r="H4" s="18">
        <v>134.5</v>
      </c>
      <c r="I4" s="18">
        <v>232.5</v>
      </c>
      <c r="J4" s="18"/>
      <c r="K4" s="18">
        <v>109.4</v>
      </c>
      <c r="L4" s="18">
        <v>86.1</v>
      </c>
      <c r="M4" s="18">
        <v>154.5</v>
      </c>
      <c r="N4" s="18">
        <v>61.9</v>
      </c>
      <c r="O4" s="18">
        <v>41.7</v>
      </c>
      <c r="P4" s="18">
        <v>82</v>
      </c>
      <c r="Q4" s="18">
        <v>16.600000000000001</v>
      </c>
      <c r="R4" s="18">
        <v>43.8</v>
      </c>
      <c r="S4" s="18">
        <v>37.4</v>
      </c>
      <c r="T4" s="18">
        <v>49.2</v>
      </c>
      <c r="U4" s="18">
        <v>61.4</v>
      </c>
      <c r="V4" s="18">
        <v>18.399999999999999</v>
      </c>
      <c r="W4" s="18">
        <v>25</v>
      </c>
      <c r="X4" s="18">
        <v>29.7</v>
      </c>
      <c r="Y4" s="18">
        <v>25.7</v>
      </c>
      <c r="Z4" s="19"/>
      <c r="AA4" s="111">
        <f>SUM(B4:Z4)</f>
        <v>1346.9000000000003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84</v>
      </c>
      <c r="D7" s="117">
        <v>84</v>
      </c>
      <c r="E7" s="117">
        <v>84</v>
      </c>
      <c r="F7" s="117">
        <v>84</v>
      </c>
      <c r="G7" s="117">
        <v>141</v>
      </c>
      <c r="H7" s="117">
        <v>165.19</v>
      </c>
      <c r="I7" s="117">
        <v>196.08</v>
      </c>
      <c r="J7" s="117">
        <v>84</v>
      </c>
      <c r="K7" s="117">
        <v>117.72</v>
      </c>
      <c r="L7" s="117">
        <v>112.68</v>
      </c>
      <c r="M7" s="117">
        <v>145</v>
      </c>
      <c r="N7" s="117">
        <v>86.12</v>
      </c>
      <c r="O7" s="117">
        <v>85.72</v>
      </c>
      <c r="P7" s="117">
        <v>144.5</v>
      </c>
      <c r="Q7" s="117">
        <v>150</v>
      </c>
      <c r="R7" s="117">
        <v>165.7</v>
      </c>
      <c r="S7" s="117">
        <v>192.02</v>
      </c>
      <c r="T7" s="117">
        <v>218.8</v>
      </c>
      <c r="U7" s="117">
        <v>206.02</v>
      </c>
      <c r="V7" s="117">
        <v>163.68</v>
      </c>
      <c r="W7" s="117">
        <v>164.19</v>
      </c>
      <c r="X7" s="117">
        <v>159.5</v>
      </c>
      <c r="Y7" s="117">
        <v>142.62</v>
      </c>
      <c r="Z7" s="118"/>
      <c r="AA7" s="119">
        <f>IF(SUM(B7:Z7)&lt;&gt;0,AVERAGEIF(B7:Z7,"&lt;&gt;"""),"")</f>
        <v>135.85583333333332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20.399999999999999</v>
      </c>
      <c r="C23" s="133"/>
      <c r="D23" s="133"/>
      <c r="E23" s="133"/>
      <c r="F23" s="133"/>
      <c r="G23" s="133">
        <v>116.7</v>
      </c>
      <c r="H23" s="133">
        <v>134.5</v>
      </c>
      <c r="I23" s="133">
        <v>232.5</v>
      </c>
      <c r="J23" s="133"/>
      <c r="K23" s="133">
        <v>109.4</v>
      </c>
      <c r="L23" s="133">
        <v>86.1</v>
      </c>
      <c r="M23" s="133">
        <v>154.5</v>
      </c>
      <c r="N23" s="133">
        <v>61.9</v>
      </c>
      <c r="O23" s="133">
        <v>41.7</v>
      </c>
      <c r="P23" s="133">
        <v>82</v>
      </c>
      <c r="Q23" s="133">
        <v>16.600000000000001</v>
      </c>
      <c r="R23" s="133">
        <v>43.8</v>
      </c>
      <c r="S23" s="133">
        <v>37.4</v>
      </c>
      <c r="T23" s="133">
        <v>49.2</v>
      </c>
      <c r="U23" s="133">
        <v>61.4</v>
      </c>
      <c r="V23" s="133">
        <v>18.399999999999999</v>
      </c>
      <c r="W23" s="133">
        <v>25</v>
      </c>
      <c r="X23" s="133">
        <v>29.7</v>
      </c>
      <c r="Y23" s="133">
        <v>25.7</v>
      </c>
      <c r="Z23" s="131"/>
      <c r="AA23" s="132">
        <f t="shared" si="2"/>
        <v>1346.9000000000003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20.399999999999999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116.7</v>
      </c>
      <c r="H24" s="135">
        <f t="shared" si="3"/>
        <v>134.5</v>
      </c>
      <c r="I24" s="135">
        <f t="shared" si="3"/>
        <v>232.5</v>
      </c>
      <c r="J24" s="135">
        <f t="shared" si="3"/>
        <v>0</v>
      </c>
      <c r="K24" s="135">
        <f t="shared" si="3"/>
        <v>109.4</v>
      </c>
      <c r="L24" s="135">
        <f t="shared" si="3"/>
        <v>86.1</v>
      </c>
      <c r="M24" s="135">
        <f t="shared" si="3"/>
        <v>154.5</v>
      </c>
      <c r="N24" s="135">
        <f t="shared" si="3"/>
        <v>61.9</v>
      </c>
      <c r="O24" s="135">
        <f t="shared" si="3"/>
        <v>41.7</v>
      </c>
      <c r="P24" s="135">
        <f t="shared" si="3"/>
        <v>82</v>
      </c>
      <c r="Q24" s="135">
        <f t="shared" si="3"/>
        <v>16.600000000000001</v>
      </c>
      <c r="R24" s="135">
        <f t="shared" si="3"/>
        <v>43.8</v>
      </c>
      <c r="S24" s="135">
        <f t="shared" si="3"/>
        <v>37.4</v>
      </c>
      <c r="T24" s="135">
        <f t="shared" si="3"/>
        <v>49.2</v>
      </c>
      <c r="U24" s="135">
        <f t="shared" si="3"/>
        <v>61.4</v>
      </c>
      <c r="V24" s="135">
        <f t="shared" si="3"/>
        <v>18.399999999999999</v>
      </c>
      <c r="W24" s="135">
        <f t="shared" si="3"/>
        <v>25</v>
      </c>
      <c r="X24" s="135">
        <f t="shared" si="3"/>
        <v>29.7</v>
      </c>
      <c r="Y24" s="135">
        <f t="shared" si="3"/>
        <v>25.7</v>
      </c>
      <c r="Z24" s="136" t="str">
        <f t="shared" si="3"/>
        <v/>
      </c>
      <c r="AA24" s="90">
        <f t="shared" si="2"/>
        <v>1346.9000000000003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2023-02-12T21:27:24Z</dcterms:created>
  <dcterms:modified xsi:type="dcterms:W3CDTF">2023-02-12T21:27:25Z</dcterms:modified>
</cp:coreProperties>
</file>