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<sst xmlns="http://schemas.openxmlformats.org/spreadsheetml/2006/main" count="117" uniqueCount="53">
  <si>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11/02/2023 23:19:07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</si>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</sst>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</c:v>
                </c:pt>
                <c:pt idx="4">
                  <c:v>0.35699999999999998</c:v>
                </c:pt>
                <c:pt idx="7">
                  <c:v>1E-3</c:v>
                </c:pt>
                <c:pt idx="9">
                  <c:v>1E-3</c:v>
                </c:pt>
                <c:pt idx="16">
                  <c:v>1E-3</c:v>
                </c:pt>
                <c:pt idx="18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53.370999999999995</c:v>
                </c:pt>
                <c:pt idx="1">
                  <c:v>44.608999999999995</c:v>
                </c:pt>
                <c:pt idx="2">
                  <c:v>38.529000000000003</c:v>
                </c:pt>
                <c:pt idx="3">
                  <c:v>33.561000000000007</c:v>
                </c:pt>
                <c:pt idx="4">
                  <c:v>29.267999999999997</c:v>
                </c:pt>
                <c:pt idx="5">
                  <c:v>31.407999999999998</c:v>
                </c:pt>
                <c:pt idx="6">
                  <c:v>40.715999999999994</c:v>
                </c:pt>
                <c:pt idx="7">
                  <c:v>70.676999999999992</c:v>
                </c:pt>
                <c:pt idx="8">
                  <c:v>142.381</c:v>
                </c:pt>
                <c:pt idx="9">
                  <c:v>83.35199999999999</c:v>
                </c:pt>
                <c:pt idx="10">
                  <c:v>128.38699999999997</c:v>
                </c:pt>
                <c:pt idx="11">
                  <c:v>147.78699999999998</c:v>
                </c:pt>
                <c:pt idx="12">
                  <c:v>76.043999999999997</c:v>
                </c:pt>
                <c:pt idx="13">
                  <c:v>42.247999999999998</c:v>
                </c:pt>
                <c:pt idx="14">
                  <c:v>79.244000000000014</c:v>
                </c:pt>
                <c:pt idx="15">
                  <c:v>61.098999999999997</c:v>
                </c:pt>
                <c:pt idx="16">
                  <c:v>32.662999999999997</c:v>
                </c:pt>
                <c:pt idx="17">
                  <c:v>30.807000000000002</c:v>
                </c:pt>
                <c:pt idx="18">
                  <c:v>51.083000000000006</c:v>
                </c:pt>
                <c:pt idx="19">
                  <c:v>78.710999999999999</c:v>
                </c:pt>
                <c:pt idx="20">
                  <c:v>49.371000000000002</c:v>
                </c:pt>
                <c:pt idx="21">
                  <c:v>39.865000000000002</c:v>
                </c:pt>
                <c:pt idx="22">
                  <c:v>42.325000000000003</c:v>
                </c:pt>
                <c:pt idx="23">
                  <c:v>44.094999999999999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85.278000000000006</c:v>
                </c:pt>
                <c:pt idx="18">
                  <c:v>19.100000000000001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4752112"/>
        <c:axId val="304752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166.37800000000001</c:v>
                </c:pt>
                <c:pt idx="1">
                  <c:v>57.99</c:v>
                </c:pt>
                <c:pt idx="2">
                  <c:v>51.116</c:v>
                </c:pt>
                <c:pt idx="3">
                  <c:v>45.41</c:v>
                </c:pt>
                <c:pt idx="4">
                  <c:v>42.777000000000001</c:v>
                </c:pt>
                <c:pt idx="5">
                  <c:v>43.920000000000009</c:v>
                </c:pt>
                <c:pt idx="6">
                  <c:v>52.015000000000001</c:v>
                </c:pt>
                <c:pt idx="7">
                  <c:v>82.549000000000007</c:v>
                </c:pt>
                <c:pt idx="8">
                  <c:v>157.982</c:v>
                </c:pt>
                <c:pt idx="9">
                  <c:v>98.966000000000022</c:v>
                </c:pt>
                <c:pt idx="10">
                  <c:v>144.08599999999998</c:v>
                </c:pt>
                <c:pt idx="11">
                  <c:v>163.51500000000001</c:v>
                </c:pt>
                <c:pt idx="12">
                  <c:v>79.73599999999999</c:v>
                </c:pt>
                <c:pt idx="13">
                  <c:v>47.718000000000004</c:v>
                </c:pt>
                <c:pt idx="14">
                  <c:v>92.861000000000004</c:v>
                </c:pt>
                <c:pt idx="15">
                  <c:v>61.14</c:v>
                </c:pt>
                <c:pt idx="16">
                  <c:v>44.300999999999995</c:v>
                </c:pt>
                <c:pt idx="17">
                  <c:v>120.83800000000001</c:v>
                </c:pt>
                <c:pt idx="18">
                  <c:v>96.00200000000001</c:v>
                </c:pt>
                <c:pt idx="19">
                  <c:v>78.710999999999999</c:v>
                </c:pt>
                <c:pt idx="20">
                  <c:v>49.371000000000002</c:v>
                </c:pt>
                <c:pt idx="21">
                  <c:v>39.865000000000002</c:v>
                </c:pt>
                <c:pt idx="22">
                  <c:v>42.324999999999996</c:v>
                </c:pt>
                <c:pt idx="23">
                  <c:v>44.094999999999999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752112"/>
        <c:axId val="304752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180.03</c:v>
                </c:pt>
                <c:pt idx="1">
                  <c:v>155</c:v>
                </c:pt>
                <c:pt idx="2">
                  <c:v>152.22999999999999</c:v>
                </c:pt>
                <c:pt idx="3">
                  <c:v>151.11000000000001</c:v>
                </c:pt>
                <c:pt idx="4">
                  <c:v>169.93</c:v>
                </c:pt>
                <c:pt idx="5">
                  <c:v>135.13</c:v>
                </c:pt>
                <c:pt idx="6">
                  <c:v>147.19999999999999</c:v>
                </c:pt>
                <c:pt idx="7">
                  <c:v>165.4</c:v>
                </c:pt>
                <c:pt idx="8">
                  <c:v>146</c:v>
                </c:pt>
                <c:pt idx="9">
                  <c:v>153.33000000000001</c:v>
                </c:pt>
                <c:pt idx="10">
                  <c:v>146.93</c:v>
                </c:pt>
                <c:pt idx="11">
                  <c:v>146</c:v>
                </c:pt>
                <c:pt idx="12">
                  <c:v>134.53</c:v>
                </c:pt>
                <c:pt idx="13">
                  <c:v>119.51</c:v>
                </c:pt>
                <c:pt idx="14">
                  <c:v>118.8</c:v>
                </c:pt>
                <c:pt idx="15">
                  <c:v>128.6</c:v>
                </c:pt>
                <c:pt idx="16">
                  <c:v>139.80000000000001</c:v>
                </c:pt>
                <c:pt idx="17">
                  <c:v>151.5</c:v>
                </c:pt>
                <c:pt idx="18">
                  <c:v>175.1</c:v>
                </c:pt>
                <c:pt idx="19">
                  <c:v>113.4</c:v>
                </c:pt>
                <c:pt idx="20">
                  <c:v>93.75</c:v>
                </c:pt>
                <c:pt idx="21">
                  <c:v>85.14</c:v>
                </c:pt>
                <c:pt idx="22">
                  <c:v>85</c:v>
                </c:pt>
                <c:pt idx="23">
                  <c:v>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941424"/>
        <c:axId val="187941032"/>
      </c:lineChart>
      <c:catAx>
        <c:axId val="304752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752504"/>
        <c:crosses val="autoZero"/>
        <c:auto val="1"/>
        <c:lblAlgn val="ctr"/>
        <c:lblOffset val="100"/>
        <c:noMultiLvlLbl val="0"/>
      </c:catAx>
      <c:valAx>
        <c:axId val="304752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752112"/>
        <c:crosses val="autoZero"/>
        <c:crossBetween val="between"/>
      </c:valAx>
      <c:valAx>
        <c:axId val="187941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941424"/>
        <c:crosses val="max"/>
        <c:crossBetween val="between"/>
      </c:valAx>
      <c:catAx>
        <c:axId val="187941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941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166.36600000000001</v>
      </c>
      <c r="C4" s="18">
        <v>58.02</v>
      </c>
      <c r="D4" s="18">
        <v>51.07</v>
      </c>
      <c r="E4" s="18">
        <v>45.414000000000001</v>
      </c>
      <c r="F4" s="18">
        <v>42.777000000000001</v>
      </c>
      <c r="G4" s="18">
        <v>43.883000000000003</v>
      </c>
      <c r="H4" s="18">
        <v>51.972999999999999</v>
      </c>
      <c r="I4" s="18">
        <v>82.51</v>
      </c>
      <c r="J4" s="18">
        <v>157.95200000000003</v>
      </c>
      <c r="K4" s="18">
        <v>98.923000000000002</v>
      </c>
      <c r="L4" s="18">
        <v>144.12299999999999</v>
      </c>
      <c r="M4" s="18">
        <v>163.52799999999999</v>
      </c>
      <c r="N4" s="18">
        <v>79.750999999999991</v>
      </c>
      <c r="O4" s="18">
        <v>47.731999999999999</v>
      </c>
      <c r="P4" s="18">
        <v>92.846000000000004</v>
      </c>
      <c r="Q4" s="18">
        <v>61.138999999999996</v>
      </c>
      <c r="R4" s="18">
        <v>44.300000000000011</v>
      </c>
      <c r="S4" s="18">
        <v>120.875</v>
      </c>
      <c r="T4" s="18">
        <v>95.978000000000009</v>
      </c>
      <c r="U4" s="18">
        <v>78.710999999999999</v>
      </c>
      <c r="V4" s="18">
        <v>49.371000000000002</v>
      </c>
      <c r="W4" s="18">
        <v>39.865000000000002</v>
      </c>
      <c r="X4" s="18">
        <v>42.325000000000003</v>
      </c>
      <c r="Y4" s="18">
        <v>44.094999999999999</v>
      </c>
      <c r="Z4" s="19"/>
      <c r="AA4" s="20">
        <f>SUM(B4:Z4)</f>
        <v>1903.527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180.03</v>
      </c>
      <c r="C7" s="28">
        <v>155</v>
      </c>
      <c r="D7" s="28">
        <v>152.22999999999999</v>
      </c>
      <c r="E7" s="28">
        <v>151.11000000000001</v>
      </c>
      <c r="F7" s="28">
        <v>169.93</v>
      </c>
      <c r="G7" s="28">
        <v>135.13</v>
      </c>
      <c r="H7" s="28">
        <v>147.19999999999999</v>
      </c>
      <c r="I7" s="28">
        <v>165.4</v>
      </c>
      <c r="J7" s="28">
        <v>146</v>
      </c>
      <c r="K7" s="28">
        <v>153.33000000000001</v>
      </c>
      <c r="L7" s="28">
        <v>146.93</v>
      </c>
      <c r="M7" s="28">
        <v>146</v>
      </c>
      <c r="N7" s="28">
        <v>134.53</v>
      </c>
      <c r="O7" s="28">
        <v>119.51</v>
      </c>
      <c r="P7" s="28">
        <v>118.8</v>
      </c>
      <c r="Q7" s="28">
        <v>128.6</v>
      </c>
      <c r="R7" s="28">
        <v>139.80000000000001</v>
      </c>
      <c r="S7" s="28">
        <v>151.5</v>
      </c>
      <c r="T7" s="28">
        <v>175.1</v>
      </c>
      <c r="U7" s="28">
        <v>113.4</v>
      </c>
      <c r="V7" s="28">
        <v>93.75</v>
      </c>
      <c r="W7" s="28">
        <v>85.14</v>
      </c>
      <c r="X7" s="28">
        <v>85</v>
      </c>
      <c r="Y7" s="28">
        <v>85</v>
      </c>
      <c r="Z7" s="29"/>
      <c r="AA7" s="30">
        <f>IF(SUM(B7:Z7)&lt;&gt;0,AVERAGEIF(B7:Z7,"&lt;&gt;"""),"")</f>
        <v>136.60083333333333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100</v>
      </c>
      <c r="C12" s="52"/>
      <c r="D12" s="52"/>
      <c r="E12" s="52"/>
      <c r="F12" s="52">
        <v>0.35699999999999998</v>
      </c>
      <c r="G12" s="52"/>
      <c r="H12" s="52"/>
      <c r="I12" s="52">
        <v>1E-3</v>
      </c>
      <c r="J12" s="52"/>
      <c r="K12" s="52">
        <v>1E-3</v>
      </c>
      <c r="L12" s="52"/>
      <c r="M12" s="52"/>
      <c r="N12" s="52"/>
      <c r="O12" s="52"/>
      <c r="P12" s="52"/>
      <c r="Q12" s="52"/>
      <c r="R12" s="52">
        <v>1E-3</v>
      </c>
      <c r="S12" s="52"/>
      <c r="T12" s="52">
        <v>19</v>
      </c>
      <c r="U12" s="52"/>
      <c r="V12" s="52"/>
      <c r="W12" s="52"/>
      <c r="X12" s="52"/>
      <c r="Y12" s="52"/>
      <c r="Z12" s="53"/>
      <c r="AA12" s="54">
        <f t="shared" si="0"/>
        <v>119.36000000000001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85.278000000000006</v>
      </c>
      <c r="T13" s="52">
        <v>19.100000000000001</v>
      </c>
      <c r="U13" s="52"/>
      <c r="V13" s="52"/>
      <c r="W13" s="52"/>
      <c r="X13" s="52"/>
      <c r="Y13" s="52"/>
      <c r="Z13" s="53"/>
      <c r="AA13" s="54">
        <f t="shared" si="0"/>
        <v>104.37800000000001</v>
      </c>
    </row>
    <row r="14" spans="1:27" ht="24.95" customHeight="1" x14ac:dyDescent="0.2">
      <c r="A14" s="55" t="s">
        <v>10</v>
      </c>
      <c r="B14" s="56">
        <v>53.370999999999995</v>
      </c>
      <c r="C14" s="57">
        <v>44.608999999999995</v>
      </c>
      <c r="D14" s="57">
        <v>38.529000000000003</v>
      </c>
      <c r="E14" s="57">
        <v>33.561000000000007</v>
      </c>
      <c r="F14" s="57">
        <v>29.267999999999997</v>
      </c>
      <c r="G14" s="57">
        <v>31.407999999999998</v>
      </c>
      <c r="H14" s="57">
        <v>40.715999999999994</v>
      </c>
      <c r="I14" s="57">
        <v>70.676999999999992</v>
      </c>
      <c r="J14" s="57">
        <v>142.381</v>
      </c>
      <c r="K14" s="57">
        <v>83.35199999999999</v>
      </c>
      <c r="L14" s="57">
        <v>128.38699999999997</v>
      </c>
      <c r="M14" s="57">
        <v>147.78699999999998</v>
      </c>
      <c r="N14" s="57">
        <v>76.043999999999997</v>
      </c>
      <c r="O14" s="57">
        <v>42.247999999999998</v>
      </c>
      <c r="P14" s="57">
        <v>79.244000000000014</v>
      </c>
      <c r="Q14" s="57">
        <v>61.098999999999997</v>
      </c>
      <c r="R14" s="57">
        <v>32.662999999999997</v>
      </c>
      <c r="S14" s="57">
        <v>30.807000000000002</v>
      </c>
      <c r="T14" s="57">
        <v>51.083000000000006</v>
      </c>
      <c r="U14" s="57">
        <v>78.710999999999999</v>
      </c>
      <c r="V14" s="57">
        <v>49.371000000000002</v>
      </c>
      <c r="W14" s="57">
        <v>39.865000000000002</v>
      </c>
      <c r="X14" s="57">
        <v>42.325000000000003</v>
      </c>
      <c r="Y14" s="57">
        <v>44.094999999999999</v>
      </c>
      <c r="Z14" s="58"/>
      <c r="AA14" s="59">
        <f t="shared" si="0"/>
        <v>1471.6010000000001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153.37099999999998</v>
      </c>
      <c r="C16" s="62">
        <f t="shared" ref="C16:Z16" si="1">IF(LEN(C$2)&gt;0,SUM(C10:C15),"")</f>
        <v>44.608999999999995</v>
      </c>
      <c r="D16" s="62">
        <f t="shared" si="1"/>
        <v>38.529000000000003</v>
      </c>
      <c r="E16" s="62">
        <f t="shared" si="1"/>
        <v>33.561000000000007</v>
      </c>
      <c r="F16" s="62">
        <f t="shared" si="1"/>
        <v>29.624999999999996</v>
      </c>
      <c r="G16" s="62">
        <f t="shared" si="1"/>
        <v>31.407999999999998</v>
      </c>
      <c r="H16" s="62">
        <f t="shared" si="1"/>
        <v>40.715999999999994</v>
      </c>
      <c r="I16" s="62">
        <f t="shared" si="1"/>
        <v>70.677999999999997</v>
      </c>
      <c r="J16" s="62">
        <f t="shared" si="1"/>
        <v>142.381</v>
      </c>
      <c r="K16" s="62">
        <f t="shared" si="1"/>
        <v>83.352999999999994</v>
      </c>
      <c r="L16" s="62">
        <f t="shared" si="1"/>
        <v>128.38699999999997</v>
      </c>
      <c r="M16" s="62">
        <f t="shared" si="1"/>
        <v>147.78699999999998</v>
      </c>
      <c r="N16" s="62">
        <f t="shared" si="1"/>
        <v>76.043999999999997</v>
      </c>
      <c r="O16" s="62">
        <f t="shared" si="1"/>
        <v>42.247999999999998</v>
      </c>
      <c r="P16" s="62">
        <f t="shared" si="1"/>
        <v>79.244000000000014</v>
      </c>
      <c r="Q16" s="62">
        <f t="shared" si="1"/>
        <v>61.098999999999997</v>
      </c>
      <c r="R16" s="62">
        <f t="shared" si="1"/>
        <v>32.663999999999994</v>
      </c>
      <c r="S16" s="62">
        <f t="shared" si="1"/>
        <v>116.08500000000001</v>
      </c>
      <c r="T16" s="62">
        <f t="shared" si="1"/>
        <v>89.183000000000007</v>
      </c>
      <c r="U16" s="62">
        <f t="shared" si="1"/>
        <v>78.710999999999999</v>
      </c>
      <c r="V16" s="62">
        <f t="shared" si="1"/>
        <v>49.371000000000002</v>
      </c>
      <c r="W16" s="62">
        <f t="shared" si="1"/>
        <v>39.865000000000002</v>
      </c>
      <c r="X16" s="62">
        <f t="shared" si="1"/>
        <v>42.325000000000003</v>
      </c>
      <c r="Y16" s="62">
        <f t="shared" si="1"/>
        <v>44.094999999999999</v>
      </c>
      <c r="Z16" s="63" t="str">
        <f t="shared" si="1"/>
        <v/>
      </c>
      <c r="AA16" s="64">
        <f>SUM(AA10:AA15)</f>
        <v>1695.3390000000002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2.778</v>
      </c>
      <c r="C20" s="77">
        <v>2.754</v>
      </c>
      <c r="D20" s="77">
        <v>2.6970000000000001</v>
      </c>
      <c r="E20" s="77">
        <v>2.673</v>
      </c>
      <c r="F20" s="77">
        <v>2.6230000000000002</v>
      </c>
      <c r="G20" s="77">
        <v>2.6360000000000001</v>
      </c>
      <c r="H20" s="77">
        <v>2.6549999999999998</v>
      </c>
      <c r="I20" s="77">
        <v>2.6879999999999997</v>
      </c>
      <c r="J20" s="77">
        <v>2.6880000000000002</v>
      </c>
      <c r="K20" s="77">
        <v>2.6270000000000002</v>
      </c>
      <c r="L20" s="77">
        <v>2.6430000000000002</v>
      </c>
      <c r="M20" s="77">
        <v>2.6469999999999998</v>
      </c>
      <c r="N20" s="77">
        <v>6.5000000000000002E-2</v>
      </c>
      <c r="O20" s="77">
        <v>0.08</v>
      </c>
      <c r="P20" s="77">
        <v>2.3E-2</v>
      </c>
      <c r="Q20" s="77">
        <v>0.04</v>
      </c>
      <c r="R20" s="77">
        <v>2.3E-2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32.339999999999996</v>
      </c>
    </row>
    <row r="21" spans="1:27" ht="24.95" customHeight="1" x14ac:dyDescent="0.2">
      <c r="A21" s="75" t="s">
        <v>16</v>
      </c>
      <c r="B21" s="80">
        <v>10.217000000000001</v>
      </c>
      <c r="C21" s="81">
        <v>10.657</v>
      </c>
      <c r="D21" s="81">
        <v>9.8439999999999994</v>
      </c>
      <c r="E21" s="81">
        <v>9.18</v>
      </c>
      <c r="F21" s="81">
        <v>10.029</v>
      </c>
      <c r="G21" s="81">
        <v>9.8390000000000004</v>
      </c>
      <c r="H21" s="81">
        <v>8.6020000000000003</v>
      </c>
      <c r="I21" s="81">
        <v>9.1440000000000001</v>
      </c>
      <c r="J21" s="81">
        <v>12.882999999999999</v>
      </c>
      <c r="K21" s="81">
        <v>12.943</v>
      </c>
      <c r="L21" s="81">
        <v>13.093</v>
      </c>
      <c r="M21" s="81">
        <v>13.093999999999999</v>
      </c>
      <c r="N21" s="81">
        <v>3.6419999999999999</v>
      </c>
      <c r="O21" s="81">
        <v>5.4039999999999999</v>
      </c>
      <c r="P21" s="81">
        <v>13.579000000000001</v>
      </c>
      <c r="Q21" s="81"/>
      <c r="R21" s="81">
        <v>11.613</v>
      </c>
      <c r="S21" s="81">
        <v>4.79</v>
      </c>
      <c r="T21" s="81">
        <v>6.7949999999999999</v>
      </c>
      <c r="U21" s="81"/>
      <c r="V21" s="81"/>
      <c r="W21" s="81"/>
      <c r="X21" s="81"/>
      <c r="Y21" s="81"/>
      <c r="Z21" s="78"/>
      <c r="AA21" s="79">
        <f t="shared" si="2"/>
        <v>175.34799999999998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12.995000000000001</v>
      </c>
      <c r="C25" s="88">
        <f t="shared" ref="C25:Z25" si="3">IF(LEN(C$2)&gt;0,SUM(C19:C24),"")</f>
        <v>13.411</v>
      </c>
      <c r="D25" s="88">
        <f t="shared" si="3"/>
        <v>12.541</v>
      </c>
      <c r="E25" s="88">
        <f t="shared" si="3"/>
        <v>11.853</v>
      </c>
      <c r="F25" s="88">
        <f t="shared" si="3"/>
        <v>12.652000000000001</v>
      </c>
      <c r="G25" s="88">
        <f t="shared" si="3"/>
        <v>12.475000000000001</v>
      </c>
      <c r="H25" s="88">
        <f t="shared" si="3"/>
        <v>11.257</v>
      </c>
      <c r="I25" s="88">
        <f t="shared" si="3"/>
        <v>11.832000000000001</v>
      </c>
      <c r="J25" s="88">
        <f t="shared" si="3"/>
        <v>15.571</v>
      </c>
      <c r="K25" s="88">
        <f t="shared" si="3"/>
        <v>15.57</v>
      </c>
      <c r="L25" s="88">
        <f t="shared" si="3"/>
        <v>15.736000000000001</v>
      </c>
      <c r="M25" s="88">
        <f t="shared" si="3"/>
        <v>15.741</v>
      </c>
      <c r="N25" s="88">
        <f t="shared" si="3"/>
        <v>3.7069999999999999</v>
      </c>
      <c r="O25" s="88">
        <f t="shared" si="3"/>
        <v>5.484</v>
      </c>
      <c r="P25" s="88">
        <f t="shared" si="3"/>
        <v>13.602</v>
      </c>
      <c r="Q25" s="88">
        <f t="shared" si="3"/>
        <v>0.04</v>
      </c>
      <c r="R25" s="88">
        <f t="shared" si="3"/>
        <v>11.635999999999999</v>
      </c>
      <c r="S25" s="88">
        <f t="shared" si="3"/>
        <v>4.79</v>
      </c>
      <c r="T25" s="88">
        <f t="shared" si="3"/>
        <v>6.7949999999999999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207.68799999999999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166.36600000000001</v>
      </c>
      <c r="C29" s="77">
        <v>58.02</v>
      </c>
      <c r="D29" s="77">
        <v>51.07</v>
      </c>
      <c r="E29" s="77">
        <v>45.414000000000001</v>
      </c>
      <c r="F29" s="77">
        <v>42.277000000000001</v>
      </c>
      <c r="G29" s="77">
        <v>43.883000000000003</v>
      </c>
      <c r="H29" s="77">
        <v>51.972999999999999</v>
      </c>
      <c r="I29" s="77">
        <v>82.51</v>
      </c>
      <c r="J29" s="77">
        <v>157.952</v>
      </c>
      <c r="K29" s="77">
        <v>98.923000000000002</v>
      </c>
      <c r="L29" s="77">
        <v>144.12299999999999</v>
      </c>
      <c r="M29" s="77">
        <v>163.52799999999999</v>
      </c>
      <c r="N29" s="77">
        <v>79.751000000000005</v>
      </c>
      <c r="O29" s="77">
        <v>47.731999999999999</v>
      </c>
      <c r="P29" s="77">
        <v>92.846000000000004</v>
      </c>
      <c r="Q29" s="77">
        <v>61.139000000000003</v>
      </c>
      <c r="R29" s="77">
        <v>44.3</v>
      </c>
      <c r="S29" s="77">
        <v>120.875</v>
      </c>
      <c r="T29" s="77">
        <v>95.977999999999994</v>
      </c>
      <c r="U29" s="77">
        <v>78.710999999999999</v>
      </c>
      <c r="V29" s="77">
        <v>49.371000000000002</v>
      </c>
      <c r="W29" s="77">
        <v>39.865000000000002</v>
      </c>
      <c r="X29" s="77">
        <v>42.325000000000003</v>
      </c>
      <c r="Y29" s="77">
        <v>44.094999999999999</v>
      </c>
      <c r="Z29" s="78"/>
      <c r="AA29" s="79">
        <f>SUM(B29:Z29)</f>
        <v>1903.027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166.36600000000001</v>
      </c>
      <c r="C31" s="62">
        <f t="shared" ref="C31:Z31" si="4">IF(LEN(C$2)&gt;0,SUM(C28:C30),"")</f>
        <v>58.02</v>
      </c>
      <c r="D31" s="62">
        <f t="shared" si="4"/>
        <v>51.07</v>
      </c>
      <c r="E31" s="62">
        <f t="shared" si="4"/>
        <v>45.414000000000001</v>
      </c>
      <c r="F31" s="62">
        <f t="shared" si="4"/>
        <v>42.277000000000001</v>
      </c>
      <c r="G31" s="62">
        <f t="shared" si="4"/>
        <v>43.883000000000003</v>
      </c>
      <c r="H31" s="62">
        <f t="shared" si="4"/>
        <v>51.972999999999999</v>
      </c>
      <c r="I31" s="62">
        <f t="shared" si="4"/>
        <v>82.51</v>
      </c>
      <c r="J31" s="62">
        <f t="shared" si="4"/>
        <v>157.952</v>
      </c>
      <c r="K31" s="62">
        <f t="shared" si="4"/>
        <v>98.923000000000002</v>
      </c>
      <c r="L31" s="62">
        <f t="shared" si="4"/>
        <v>144.12299999999999</v>
      </c>
      <c r="M31" s="62">
        <f t="shared" si="4"/>
        <v>163.52799999999999</v>
      </c>
      <c r="N31" s="62">
        <f t="shared" si="4"/>
        <v>79.751000000000005</v>
      </c>
      <c r="O31" s="62">
        <f t="shared" si="4"/>
        <v>47.731999999999999</v>
      </c>
      <c r="P31" s="62">
        <f t="shared" si="4"/>
        <v>92.846000000000004</v>
      </c>
      <c r="Q31" s="62">
        <f t="shared" si="4"/>
        <v>61.139000000000003</v>
      </c>
      <c r="R31" s="62">
        <f t="shared" si="4"/>
        <v>44.3</v>
      </c>
      <c r="S31" s="62">
        <f t="shared" si="4"/>
        <v>120.875</v>
      </c>
      <c r="T31" s="62">
        <f t="shared" si="4"/>
        <v>95.977999999999994</v>
      </c>
      <c r="U31" s="62">
        <f t="shared" si="4"/>
        <v>78.710999999999999</v>
      </c>
      <c r="V31" s="62">
        <f t="shared" si="4"/>
        <v>49.371000000000002</v>
      </c>
      <c r="W31" s="62">
        <f t="shared" si="4"/>
        <v>39.865000000000002</v>
      </c>
      <c r="X31" s="62">
        <f t="shared" si="4"/>
        <v>42.325000000000003</v>
      </c>
      <c r="Y31" s="62">
        <f t="shared" si="4"/>
        <v>44.094999999999999</v>
      </c>
      <c r="Z31" s="63" t="str">
        <f t="shared" si="4"/>
        <v/>
      </c>
      <c r="AA31" s="64">
        <f>SUM(AA28:AA30)</f>
        <v>1903.027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0.5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0.5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166.36599999999999</v>
      </c>
      <c r="C51" s="88">
        <f t="shared" si="10"/>
        <v>58.019999999999996</v>
      </c>
      <c r="D51" s="88">
        <f t="shared" si="10"/>
        <v>51.070000000000007</v>
      </c>
      <c r="E51" s="88">
        <f t="shared" si="10"/>
        <v>45.414000000000009</v>
      </c>
      <c r="F51" s="88">
        <f t="shared" si="10"/>
        <v>42.777000000000001</v>
      </c>
      <c r="G51" s="88">
        <f t="shared" si="10"/>
        <v>43.882999999999996</v>
      </c>
      <c r="H51" s="88">
        <f t="shared" si="10"/>
        <v>51.972999999999992</v>
      </c>
      <c r="I51" s="88">
        <f t="shared" si="10"/>
        <v>82.509999999999991</v>
      </c>
      <c r="J51" s="88">
        <f t="shared" si="10"/>
        <v>157.952</v>
      </c>
      <c r="K51" s="88">
        <f t="shared" si="10"/>
        <v>98.923000000000002</v>
      </c>
      <c r="L51" s="88">
        <f t="shared" si="10"/>
        <v>144.12299999999996</v>
      </c>
      <c r="M51" s="88">
        <f t="shared" si="10"/>
        <v>163.52799999999996</v>
      </c>
      <c r="N51" s="88">
        <f t="shared" si="10"/>
        <v>79.750999999999991</v>
      </c>
      <c r="O51" s="88">
        <f t="shared" si="10"/>
        <v>47.731999999999999</v>
      </c>
      <c r="P51" s="88">
        <f t="shared" si="10"/>
        <v>92.846000000000018</v>
      </c>
      <c r="Q51" s="88">
        <f t="shared" si="10"/>
        <v>61.138999999999996</v>
      </c>
      <c r="R51" s="88">
        <f t="shared" si="10"/>
        <v>44.3</v>
      </c>
      <c r="S51" s="88">
        <f t="shared" si="10"/>
        <v>120.87500000000001</v>
      </c>
      <c r="T51" s="88">
        <f t="shared" si="10"/>
        <v>95.978000000000009</v>
      </c>
      <c r="U51" s="88">
        <f t="shared" si="10"/>
        <v>78.710999999999999</v>
      </c>
      <c r="V51" s="88">
        <f t="shared" si="10"/>
        <v>49.371000000000002</v>
      </c>
      <c r="W51" s="88">
        <f t="shared" si="10"/>
        <v>39.865000000000002</v>
      </c>
      <c r="X51" s="88">
        <f t="shared" si="10"/>
        <v>42.325000000000003</v>
      </c>
      <c r="Y51" s="88">
        <f t="shared" si="10"/>
        <v>44.094999999999999</v>
      </c>
      <c r="Z51" s="89" t="str">
        <f t="shared" si="10"/>
        <v/>
      </c>
      <c r="AA51" s="104">
        <f>SUM(B51:Z51)</f>
        <v>1903.5269999999998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166.37800000000001</v>
      </c>
      <c r="C4" s="18">
        <v>57.99</v>
      </c>
      <c r="D4" s="18">
        <v>51.116</v>
      </c>
      <c r="E4" s="18">
        <v>45.41</v>
      </c>
      <c r="F4" s="18">
        <v>42.777000000000001</v>
      </c>
      <c r="G4" s="18">
        <v>43.920000000000009</v>
      </c>
      <c r="H4" s="18">
        <v>52.015000000000001</v>
      </c>
      <c r="I4" s="18">
        <v>82.549000000000007</v>
      </c>
      <c r="J4" s="18">
        <v>157.982</v>
      </c>
      <c r="K4" s="18">
        <v>98.966000000000022</v>
      </c>
      <c r="L4" s="18">
        <v>144.08599999999998</v>
      </c>
      <c r="M4" s="18">
        <v>163.51500000000001</v>
      </c>
      <c r="N4" s="18">
        <v>79.73599999999999</v>
      </c>
      <c r="O4" s="18">
        <v>47.718000000000004</v>
      </c>
      <c r="P4" s="18">
        <v>92.861000000000004</v>
      </c>
      <c r="Q4" s="18">
        <v>61.14</v>
      </c>
      <c r="R4" s="18">
        <v>44.300999999999995</v>
      </c>
      <c r="S4" s="18">
        <v>120.83800000000001</v>
      </c>
      <c r="T4" s="18">
        <v>96.00200000000001</v>
      </c>
      <c r="U4" s="18">
        <v>78.710999999999999</v>
      </c>
      <c r="V4" s="18">
        <v>49.371000000000002</v>
      </c>
      <c r="W4" s="18">
        <v>39.865000000000002</v>
      </c>
      <c r="X4" s="18">
        <v>42.324999999999996</v>
      </c>
      <c r="Y4" s="18">
        <v>44.094999999999999</v>
      </c>
      <c r="Z4" s="19"/>
      <c r="AA4" s="20">
        <f>SUM(B4:Z4)</f>
        <v>1903.6670000000004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180.03</v>
      </c>
      <c r="C7" s="28">
        <v>155</v>
      </c>
      <c r="D7" s="28">
        <v>152.22999999999999</v>
      </c>
      <c r="E7" s="28">
        <v>151.11000000000001</v>
      </c>
      <c r="F7" s="28">
        <v>169.93</v>
      </c>
      <c r="G7" s="28">
        <v>135.13</v>
      </c>
      <c r="H7" s="28">
        <v>147.19999999999999</v>
      </c>
      <c r="I7" s="28">
        <v>165.4</v>
      </c>
      <c r="J7" s="28">
        <v>146</v>
      </c>
      <c r="K7" s="28">
        <v>153.33000000000001</v>
      </c>
      <c r="L7" s="28">
        <v>146.93</v>
      </c>
      <c r="M7" s="28">
        <v>146</v>
      </c>
      <c r="N7" s="28">
        <v>134.53</v>
      </c>
      <c r="O7" s="28">
        <v>119.51</v>
      </c>
      <c r="P7" s="28">
        <v>118.8</v>
      </c>
      <c r="Q7" s="28">
        <v>128.6</v>
      </c>
      <c r="R7" s="28">
        <v>139.80000000000001</v>
      </c>
      <c r="S7" s="28">
        <v>151.5</v>
      </c>
      <c r="T7" s="28">
        <v>175.1</v>
      </c>
      <c r="U7" s="28">
        <v>113.4</v>
      </c>
      <c r="V7" s="28">
        <v>93.75</v>
      </c>
      <c r="W7" s="28">
        <v>85.14</v>
      </c>
      <c r="X7" s="28">
        <v>85</v>
      </c>
      <c r="Y7" s="28">
        <v>85</v>
      </c>
      <c r="Z7" s="29"/>
      <c r="AA7" s="30">
        <f>IF(SUM(B7:Z7)&lt;&gt;0,AVERAGEIF(B7:Z7,"&lt;&gt;"""),"")</f>
        <v>136.60083333333333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0.75700000000000001</v>
      </c>
      <c r="X12" s="52"/>
      <c r="Y12" s="52"/>
      <c r="Z12" s="53"/>
      <c r="AA12" s="54">
        <f t="shared" si="0"/>
        <v>0.75700000000000001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2.4049999999999998</v>
      </c>
      <c r="Y14" s="57">
        <v>7.0330000000000004</v>
      </c>
      <c r="Z14" s="58"/>
      <c r="AA14" s="59">
        <f t="shared" si="0"/>
        <v>9.4380000000000006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0.75700000000000001</v>
      </c>
      <c r="X16" s="62">
        <f t="shared" si="1"/>
        <v>2.4049999999999998</v>
      </c>
      <c r="Y16" s="62">
        <f t="shared" si="1"/>
        <v>7.0330000000000004</v>
      </c>
      <c r="Z16" s="63" t="str">
        <f t="shared" si="1"/>
        <v/>
      </c>
      <c r="AA16" s="64">
        <f>SUM(AA10:AA15)</f>
        <v>10.195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6.1680000000000001</v>
      </c>
      <c r="C20" s="77">
        <v>8.6239999999999988</v>
      </c>
      <c r="D20" s="77">
        <v>12.266999999999999</v>
      </c>
      <c r="E20" s="77">
        <v>13.376999999999999</v>
      </c>
      <c r="F20" s="77">
        <v>12.821</v>
      </c>
      <c r="G20" s="77">
        <v>8.7249999999999996</v>
      </c>
      <c r="H20" s="77">
        <v>10.773</v>
      </c>
      <c r="I20" s="77">
        <v>2.0539999999999998</v>
      </c>
      <c r="J20" s="77">
        <v>2.9449999999999998</v>
      </c>
      <c r="K20" s="77">
        <v>3.7490000000000001</v>
      </c>
      <c r="L20" s="77">
        <v>4.6190000000000007</v>
      </c>
      <c r="M20" s="77">
        <v>3.3739999999999997</v>
      </c>
      <c r="N20" s="77">
        <v>0.80099999999999993</v>
      </c>
      <c r="O20" s="77">
        <v>2.254</v>
      </c>
      <c r="P20" s="77">
        <v>2.2749999999999999</v>
      </c>
      <c r="Q20" s="77">
        <v>1.597</v>
      </c>
      <c r="R20" s="77">
        <v>6.5649999999999995</v>
      </c>
      <c r="S20" s="77">
        <v>1.74</v>
      </c>
      <c r="T20" s="77">
        <v>5.1790000000000003</v>
      </c>
      <c r="U20" s="77">
        <v>5.61</v>
      </c>
      <c r="V20" s="77">
        <v>5.5620000000000003</v>
      </c>
      <c r="W20" s="77">
        <v>2.0099999999999998</v>
      </c>
      <c r="X20" s="77">
        <v>3.1440000000000001</v>
      </c>
      <c r="Y20" s="77">
        <v>1.968</v>
      </c>
      <c r="Z20" s="78"/>
      <c r="AA20" s="79">
        <f t="shared" si="2"/>
        <v>128.20099999999999</v>
      </c>
    </row>
    <row r="21" spans="1:27" ht="24.95" customHeight="1" x14ac:dyDescent="0.2">
      <c r="A21" s="75" t="s">
        <v>16</v>
      </c>
      <c r="B21" s="80">
        <v>24.41</v>
      </c>
      <c r="C21" s="81">
        <v>16.866</v>
      </c>
      <c r="D21" s="81">
        <v>18.548999999999999</v>
      </c>
      <c r="E21" s="81">
        <v>29.732999999999997</v>
      </c>
      <c r="F21" s="81">
        <v>29.956</v>
      </c>
      <c r="G21" s="81">
        <v>18.994999999999997</v>
      </c>
      <c r="H21" s="81">
        <v>32.341999999999999</v>
      </c>
      <c r="I21" s="81">
        <v>15.395</v>
      </c>
      <c r="J21" s="81">
        <v>7.1369999999999996</v>
      </c>
      <c r="K21" s="81">
        <v>13.817</v>
      </c>
      <c r="L21" s="81">
        <v>20.766999999999999</v>
      </c>
      <c r="M21" s="81">
        <v>26.140999999999998</v>
      </c>
      <c r="N21" s="81">
        <v>12.234999999999999</v>
      </c>
      <c r="O21" s="81">
        <v>15.464</v>
      </c>
      <c r="P21" s="81">
        <v>9.7859999999999996</v>
      </c>
      <c r="Q21" s="81">
        <v>20.542999999999999</v>
      </c>
      <c r="R21" s="81">
        <v>16.535999999999998</v>
      </c>
      <c r="S21" s="81">
        <v>13.997999999999999</v>
      </c>
      <c r="T21" s="81">
        <v>13.423</v>
      </c>
      <c r="U21" s="81">
        <v>37.600999999999999</v>
      </c>
      <c r="V21" s="81">
        <v>43.808999999999997</v>
      </c>
      <c r="W21" s="81">
        <v>37.097999999999999</v>
      </c>
      <c r="X21" s="81">
        <v>36.775999999999996</v>
      </c>
      <c r="Y21" s="81">
        <v>35.094000000000001</v>
      </c>
      <c r="Z21" s="78"/>
      <c r="AA21" s="79">
        <f t="shared" si="2"/>
        <v>546.47100000000012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30.577999999999999</v>
      </c>
      <c r="C25" s="88">
        <f t="shared" si="3"/>
        <v>25.49</v>
      </c>
      <c r="D25" s="88">
        <f t="shared" si="3"/>
        <v>30.815999999999999</v>
      </c>
      <c r="E25" s="88">
        <f t="shared" si="3"/>
        <v>43.11</v>
      </c>
      <c r="F25" s="88">
        <f t="shared" si="3"/>
        <v>42.777000000000001</v>
      </c>
      <c r="G25" s="88">
        <f t="shared" si="3"/>
        <v>27.72</v>
      </c>
      <c r="H25" s="88">
        <f t="shared" si="3"/>
        <v>43.114999999999995</v>
      </c>
      <c r="I25" s="88">
        <f t="shared" si="3"/>
        <v>17.448999999999998</v>
      </c>
      <c r="J25" s="88">
        <f t="shared" si="3"/>
        <v>10.081999999999999</v>
      </c>
      <c r="K25" s="88">
        <f t="shared" si="3"/>
        <v>17.565999999999999</v>
      </c>
      <c r="L25" s="88">
        <f t="shared" si="3"/>
        <v>25.385999999999999</v>
      </c>
      <c r="M25" s="88">
        <f t="shared" si="3"/>
        <v>29.514999999999997</v>
      </c>
      <c r="N25" s="88">
        <f t="shared" si="3"/>
        <v>13.036</v>
      </c>
      <c r="O25" s="88">
        <f t="shared" si="3"/>
        <v>17.718</v>
      </c>
      <c r="P25" s="88">
        <f t="shared" si="3"/>
        <v>12.061</v>
      </c>
      <c r="Q25" s="88">
        <f t="shared" si="3"/>
        <v>22.14</v>
      </c>
      <c r="R25" s="88">
        <f t="shared" si="3"/>
        <v>23.100999999999999</v>
      </c>
      <c r="S25" s="88">
        <f t="shared" si="3"/>
        <v>15.738</v>
      </c>
      <c r="T25" s="88">
        <f t="shared" si="3"/>
        <v>18.602</v>
      </c>
      <c r="U25" s="88">
        <f t="shared" si="3"/>
        <v>43.210999999999999</v>
      </c>
      <c r="V25" s="88">
        <f t="shared" si="3"/>
        <v>49.370999999999995</v>
      </c>
      <c r="W25" s="88">
        <f t="shared" si="3"/>
        <v>39.107999999999997</v>
      </c>
      <c r="X25" s="88">
        <f t="shared" si="3"/>
        <v>39.919999999999995</v>
      </c>
      <c r="Y25" s="88">
        <f t="shared" si="3"/>
        <v>37.061999999999998</v>
      </c>
      <c r="Z25" s="89">
        <f t="shared" si="3"/>
        <v>0</v>
      </c>
      <c r="AA25" s="90">
        <f t="shared" si="3"/>
        <v>674.67200000000014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30.577999999999999</v>
      </c>
      <c r="C29" s="77">
        <v>25.49</v>
      </c>
      <c r="D29" s="77">
        <v>30.815999999999999</v>
      </c>
      <c r="E29" s="77">
        <v>43.11</v>
      </c>
      <c r="F29" s="77">
        <v>42.777000000000001</v>
      </c>
      <c r="G29" s="77">
        <v>27.72</v>
      </c>
      <c r="H29" s="77">
        <v>43.115000000000002</v>
      </c>
      <c r="I29" s="77">
        <v>17.449000000000002</v>
      </c>
      <c r="J29" s="77">
        <v>10.082000000000001</v>
      </c>
      <c r="K29" s="77">
        <v>17.565999999999999</v>
      </c>
      <c r="L29" s="77">
        <v>25.385999999999999</v>
      </c>
      <c r="M29" s="77">
        <v>29.515000000000001</v>
      </c>
      <c r="N29" s="77">
        <v>13.036</v>
      </c>
      <c r="O29" s="77">
        <v>17.718</v>
      </c>
      <c r="P29" s="77">
        <v>12.061</v>
      </c>
      <c r="Q29" s="77">
        <v>22.14</v>
      </c>
      <c r="R29" s="77">
        <v>23.100999999999999</v>
      </c>
      <c r="S29" s="77">
        <v>15.738</v>
      </c>
      <c r="T29" s="77">
        <v>18.602</v>
      </c>
      <c r="U29" s="77">
        <v>43.210999999999999</v>
      </c>
      <c r="V29" s="77">
        <v>49.371000000000002</v>
      </c>
      <c r="W29" s="77">
        <v>39.865000000000002</v>
      </c>
      <c r="X29" s="77">
        <v>42.325000000000003</v>
      </c>
      <c r="Y29" s="77">
        <v>44.094999999999999</v>
      </c>
      <c r="Z29" s="78"/>
      <c r="AA29" s="79">
        <f>SUM(B29:Z29)</f>
        <v>684.86700000000008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30.577999999999999</v>
      </c>
      <c r="C31" s="62">
        <f t="shared" si="4"/>
        <v>25.49</v>
      </c>
      <c r="D31" s="62">
        <f t="shared" si="4"/>
        <v>30.815999999999999</v>
      </c>
      <c r="E31" s="62">
        <f t="shared" si="4"/>
        <v>43.11</v>
      </c>
      <c r="F31" s="62">
        <f t="shared" si="4"/>
        <v>42.777000000000001</v>
      </c>
      <c r="G31" s="62">
        <f t="shared" si="4"/>
        <v>27.72</v>
      </c>
      <c r="H31" s="62">
        <f t="shared" si="4"/>
        <v>43.115000000000002</v>
      </c>
      <c r="I31" s="62">
        <f t="shared" si="4"/>
        <v>17.449000000000002</v>
      </c>
      <c r="J31" s="62">
        <f t="shared" si="4"/>
        <v>10.082000000000001</v>
      </c>
      <c r="K31" s="62">
        <f t="shared" si="4"/>
        <v>17.565999999999999</v>
      </c>
      <c r="L31" s="62">
        <f t="shared" si="4"/>
        <v>25.385999999999999</v>
      </c>
      <c r="M31" s="62">
        <f t="shared" si="4"/>
        <v>29.515000000000001</v>
      </c>
      <c r="N31" s="62">
        <f t="shared" si="4"/>
        <v>13.036</v>
      </c>
      <c r="O31" s="62">
        <f t="shared" si="4"/>
        <v>17.718</v>
      </c>
      <c r="P31" s="62">
        <f t="shared" si="4"/>
        <v>12.061</v>
      </c>
      <c r="Q31" s="62">
        <f t="shared" si="4"/>
        <v>22.14</v>
      </c>
      <c r="R31" s="62">
        <f t="shared" si="4"/>
        <v>23.100999999999999</v>
      </c>
      <c r="S31" s="62">
        <f t="shared" si="4"/>
        <v>15.738</v>
      </c>
      <c r="T31" s="62">
        <f t="shared" si="4"/>
        <v>18.602</v>
      </c>
      <c r="U31" s="62">
        <f t="shared" si="4"/>
        <v>43.210999999999999</v>
      </c>
      <c r="V31" s="62">
        <f t="shared" si="4"/>
        <v>49.371000000000002</v>
      </c>
      <c r="W31" s="62">
        <f t="shared" si="4"/>
        <v>39.865000000000002</v>
      </c>
      <c r="X31" s="62">
        <f t="shared" si="4"/>
        <v>42.325000000000003</v>
      </c>
      <c r="Y31" s="62">
        <f t="shared" si="4"/>
        <v>44.094999999999999</v>
      </c>
      <c r="Z31" s="63">
        <f t="shared" si="4"/>
        <v>0</v>
      </c>
      <c r="AA31" s="64">
        <f t="shared" si="4"/>
        <v>684.86700000000008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135.80000000000001</v>
      </c>
      <c r="C38" s="99">
        <v>32.5</v>
      </c>
      <c r="D38" s="99">
        <v>20.3</v>
      </c>
      <c r="E38" s="99">
        <v>2.2999999999999998</v>
      </c>
      <c r="F38" s="99"/>
      <c r="G38" s="99">
        <v>16.2</v>
      </c>
      <c r="H38" s="99">
        <v>8.9</v>
      </c>
      <c r="I38" s="99">
        <v>65.099999999999994</v>
      </c>
      <c r="J38" s="99">
        <v>147.9</v>
      </c>
      <c r="K38" s="99">
        <v>81.400000000000006</v>
      </c>
      <c r="L38" s="99">
        <v>118.7</v>
      </c>
      <c r="M38" s="99">
        <v>134</v>
      </c>
      <c r="N38" s="99">
        <v>66.7</v>
      </c>
      <c r="O38" s="99">
        <v>30</v>
      </c>
      <c r="P38" s="99">
        <v>80.8</v>
      </c>
      <c r="Q38" s="99">
        <v>39</v>
      </c>
      <c r="R38" s="99">
        <v>21.2</v>
      </c>
      <c r="S38" s="99">
        <v>105.1</v>
      </c>
      <c r="T38" s="99">
        <v>77.400000000000006</v>
      </c>
      <c r="U38" s="99">
        <v>35.5</v>
      </c>
      <c r="V38" s="99"/>
      <c r="W38" s="99"/>
      <c r="X38" s="99"/>
      <c r="Y38" s="99"/>
      <c r="Z38" s="100"/>
      <c r="AA38" s="79">
        <f t="shared" si="5"/>
        <v>1218.8000000000002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135.80000000000001</v>
      </c>
      <c r="C39" s="88">
        <f t="shared" si="6"/>
        <v>32.5</v>
      </c>
      <c r="D39" s="88">
        <f t="shared" si="6"/>
        <v>20.3</v>
      </c>
      <c r="E39" s="88">
        <f t="shared" si="6"/>
        <v>2.2999999999999998</v>
      </c>
      <c r="F39" s="88">
        <f t="shared" si="6"/>
        <v>0</v>
      </c>
      <c r="G39" s="88">
        <f t="shared" si="6"/>
        <v>16.2</v>
      </c>
      <c r="H39" s="88">
        <f t="shared" si="6"/>
        <v>8.9</v>
      </c>
      <c r="I39" s="88">
        <f t="shared" si="6"/>
        <v>65.099999999999994</v>
      </c>
      <c r="J39" s="88">
        <f t="shared" si="6"/>
        <v>147.9</v>
      </c>
      <c r="K39" s="88">
        <f t="shared" si="6"/>
        <v>81.400000000000006</v>
      </c>
      <c r="L39" s="88">
        <f t="shared" si="6"/>
        <v>118.7</v>
      </c>
      <c r="M39" s="88">
        <f t="shared" si="6"/>
        <v>134</v>
      </c>
      <c r="N39" s="88">
        <f t="shared" si="6"/>
        <v>66.7</v>
      </c>
      <c r="O39" s="88">
        <f t="shared" si="6"/>
        <v>30</v>
      </c>
      <c r="P39" s="88">
        <f t="shared" si="6"/>
        <v>80.8</v>
      </c>
      <c r="Q39" s="88">
        <f t="shared" si="6"/>
        <v>39</v>
      </c>
      <c r="R39" s="88">
        <f t="shared" si="6"/>
        <v>21.2</v>
      </c>
      <c r="S39" s="88">
        <f t="shared" si="6"/>
        <v>105.1</v>
      </c>
      <c r="T39" s="88">
        <f t="shared" si="6"/>
        <v>77.400000000000006</v>
      </c>
      <c r="U39" s="88">
        <f t="shared" si="6"/>
        <v>35.5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1218.8000000000002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135.80000000000001</v>
      </c>
      <c r="C46" s="99">
        <v>32.5</v>
      </c>
      <c r="D46" s="99">
        <v>20.3</v>
      </c>
      <c r="E46" s="99">
        <v>2.2999999999999998</v>
      </c>
      <c r="F46" s="99"/>
      <c r="G46" s="99">
        <v>16.2</v>
      </c>
      <c r="H46" s="99">
        <v>8.9</v>
      </c>
      <c r="I46" s="99">
        <v>65.099999999999994</v>
      </c>
      <c r="J46" s="99">
        <v>147.9</v>
      </c>
      <c r="K46" s="99">
        <v>81.400000000000006</v>
      </c>
      <c r="L46" s="99">
        <v>118.7</v>
      </c>
      <c r="M46" s="99">
        <v>134</v>
      </c>
      <c r="N46" s="99">
        <v>66.7</v>
      </c>
      <c r="O46" s="99">
        <v>30</v>
      </c>
      <c r="P46" s="99">
        <v>80.8</v>
      </c>
      <c r="Q46" s="99">
        <v>39</v>
      </c>
      <c r="R46" s="99">
        <v>21.2</v>
      </c>
      <c r="S46" s="99">
        <v>105.1</v>
      </c>
      <c r="T46" s="99">
        <v>77.400000000000006</v>
      </c>
      <c r="U46" s="99">
        <v>35.5</v>
      </c>
      <c r="V46" s="99"/>
      <c r="W46" s="99"/>
      <c r="X46" s="99"/>
      <c r="Y46" s="99"/>
      <c r="Z46" s="100"/>
      <c r="AA46" s="79">
        <f t="shared" si="7"/>
        <v>1218.8000000000002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135.80000000000001</v>
      </c>
      <c r="C48" s="88">
        <f t="shared" ref="C48:Z48" si="8">SUM(C42:C47)</f>
        <v>32.5</v>
      </c>
      <c r="D48" s="88">
        <f t="shared" si="8"/>
        <v>20.3</v>
      </c>
      <c r="E48" s="88">
        <f t="shared" si="8"/>
        <v>2.2999999999999998</v>
      </c>
      <c r="F48" s="88">
        <f t="shared" si="8"/>
        <v>0</v>
      </c>
      <c r="G48" s="88">
        <f t="shared" si="8"/>
        <v>16.2</v>
      </c>
      <c r="H48" s="88">
        <f t="shared" si="8"/>
        <v>8.9</v>
      </c>
      <c r="I48" s="88">
        <f t="shared" si="8"/>
        <v>65.099999999999994</v>
      </c>
      <c r="J48" s="88">
        <f t="shared" si="8"/>
        <v>147.9</v>
      </c>
      <c r="K48" s="88">
        <f t="shared" si="8"/>
        <v>81.400000000000006</v>
      </c>
      <c r="L48" s="88">
        <f t="shared" si="8"/>
        <v>118.7</v>
      </c>
      <c r="M48" s="88">
        <f t="shared" si="8"/>
        <v>134</v>
      </c>
      <c r="N48" s="88">
        <f t="shared" si="8"/>
        <v>66.7</v>
      </c>
      <c r="O48" s="88">
        <f t="shared" si="8"/>
        <v>30</v>
      </c>
      <c r="P48" s="88">
        <f t="shared" si="8"/>
        <v>80.8</v>
      </c>
      <c r="Q48" s="88">
        <f t="shared" si="8"/>
        <v>39</v>
      </c>
      <c r="R48" s="88">
        <f t="shared" si="8"/>
        <v>21.2</v>
      </c>
      <c r="S48" s="88">
        <f t="shared" si="8"/>
        <v>105.1</v>
      </c>
      <c r="T48" s="88">
        <f t="shared" si="8"/>
        <v>77.400000000000006</v>
      </c>
      <c r="U48" s="88">
        <f t="shared" si="8"/>
        <v>35.5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1218.8000000000002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166.37800000000001</v>
      </c>
      <c r="C51" s="88">
        <f t="shared" si="10"/>
        <v>57.989999999999995</v>
      </c>
      <c r="D51" s="88">
        <f t="shared" si="10"/>
        <v>51.116</v>
      </c>
      <c r="E51" s="88">
        <f t="shared" si="10"/>
        <v>45.41</v>
      </c>
      <c r="F51" s="88">
        <f t="shared" si="10"/>
        <v>42.777000000000001</v>
      </c>
      <c r="G51" s="88">
        <f t="shared" si="10"/>
        <v>43.92</v>
      </c>
      <c r="H51" s="88">
        <f t="shared" si="10"/>
        <v>52.014999999999993</v>
      </c>
      <c r="I51" s="88">
        <f t="shared" si="10"/>
        <v>82.548999999999992</v>
      </c>
      <c r="J51" s="88">
        <f t="shared" si="10"/>
        <v>157.982</v>
      </c>
      <c r="K51" s="88">
        <f t="shared" si="10"/>
        <v>98.966000000000008</v>
      </c>
      <c r="L51" s="88">
        <f t="shared" si="10"/>
        <v>144.08600000000001</v>
      </c>
      <c r="M51" s="88">
        <f t="shared" si="10"/>
        <v>163.51499999999999</v>
      </c>
      <c r="N51" s="88">
        <f t="shared" si="10"/>
        <v>79.736000000000004</v>
      </c>
      <c r="O51" s="88">
        <f t="shared" si="10"/>
        <v>47.718000000000004</v>
      </c>
      <c r="P51" s="88">
        <f t="shared" si="10"/>
        <v>92.86099999999999</v>
      </c>
      <c r="Q51" s="88">
        <f t="shared" si="10"/>
        <v>61.14</v>
      </c>
      <c r="R51" s="88">
        <f t="shared" si="10"/>
        <v>44.301000000000002</v>
      </c>
      <c r="S51" s="88">
        <f t="shared" si="10"/>
        <v>120.83799999999999</v>
      </c>
      <c r="T51" s="88">
        <f t="shared" si="10"/>
        <v>96.00200000000001</v>
      </c>
      <c r="U51" s="88">
        <f t="shared" si="10"/>
        <v>78.710999999999999</v>
      </c>
      <c r="V51" s="88">
        <f t="shared" si="10"/>
        <v>49.370999999999995</v>
      </c>
      <c r="W51" s="88">
        <f t="shared" si="10"/>
        <v>39.864999999999995</v>
      </c>
      <c r="X51" s="88">
        <f t="shared" si="10"/>
        <v>42.324999999999996</v>
      </c>
      <c r="Y51" s="88">
        <f t="shared" si="10"/>
        <v>44.094999999999999</v>
      </c>
      <c r="Z51" s="89">
        <f t="shared" si="10"/>
        <v>0</v>
      </c>
      <c r="AA51" s="104">
        <f>SUM(B51:Z51)</f>
        <v>1903.6670000000004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135.80000000000001</v>
      </c>
      <c r="C4" s="18">
        <v>32.5</v>
      </c>
      <c r="D4" s="18">
        <v>20.3</v>
      </c>
      <c r="E4" s="18">
        <v>2.2999999999999998</v>
      </c>
      <c r="F4" s="18">
        <v>-0.5</v>
      </c>
      <c r="G4" s="18">
        <v>16.2</v>
      </c>
      <c r="H4" s="18">
        <v>8.9</v>
      </c>
      <c r="I4" s="18">
        <v>65.099999999999994</v>
      </c>
      <c r="J4" s="18">
        <v>147.9</v>
      </c>
      <c r="K4" s="18">
        <v>81.400000000000006</v>
      </c>
      <c r="L4" s="18">
        <v>118.7</v>
      </c>
      <c r="M4" s="18">
        <v>134</v>
      </c>
      <c r="N4" s="18">
        <v>66.7</v>
      </c>
      <c r="O4" s="18">
        <v>30</v>
      </c>
      <c r="P4" s="18">
        <v>80.8</v>
      </c>
      <c r="Q4" s="18">
        <v>39</v>
      </c>
      <c r="R4" s="18">
        <v>21.2</v>
      </c>
      <c r="S4" s="18">
        <v>105.1</v>
      </c>
      <c r="T4" s="18">
        <v>77.400000000000006</v>
      </c>
      <c r="U4" s="18">
        <v>35.5</v>
      </c>
      <c r="V4" s="18"/>
      <c r="W4" s="18"/>
      <c r="X4" s="18"/>
      <c r="Y4" s="18"/>
      <c r="Z4" s="19"/>
      <c r="AA4" s="111">
        <f>SUM(B4:Z4)</f>
        <v>1218.3000000000002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180.03</v>
      </c>
      <c r="C7" s="117">
        <v>155</v>
      </c>
      <c r="D7" s="117">
        <v>152.22999999999999</v>
      </c>
      <c r="E7" s="117">
        <v>151.11000000000001</v>
      </c>
      <c r="F7" s="117">
        <v>169.93</v>
      </c>
      <c r="G7" s="117">
        <v>135.13</v>
      </c>
      <c r="H7" s="117">
        <v>147.19999999999999</v>
      </c>
      <c r="I7" s="117">
        <v>165.4</v>
      </c>
      <c r="J7" s="117">
        <v>146</v>
      </c>
      <c r="K7" s="117">
        <v>153.33000000000001</v>
      </c>
      <c r="L7" s="117">
        <v>146.93</v>
      </c>
      <c r="M7" s="117">
        <v>146</v>
      </c>
      <c r="N7" s="117">
        <v>134.53</v>
      </c>
      <c r="O7" s="117">
        <v>119.51</v>
      </c>
      <c r="P7" s="117">
        <v>118.8</v>
      </c>
      <c r="Q7" s="117">
        <v>128.6</v>
      </c>
      <c r="R7" s="117">
        <v>139.80000000000001</v>
      </c>
      <c r="S7" s="117">
        <v>151.5</v>
      </c>
      <c r="T7" s="117">
        <v>175.1</v>
      </c>
      <c r="U7" s="117">
        <v>113.4</v>
      </c>
      <c r="V7" s="117">
        <v>93.75</v>
      </c>
      <c r="W7" s="117">
        <v>85.14</v>
      </c>
      <c r="X7" s="117">
        <v>85</v>
      </c>
      <c r="Y7" s="117">
        <v>85</v>
      </c>
      <c r="Z7" s="118"/>
      <c r="AA7" s="119">
        <f>IF(SUM(B7:Z7)&lt;&gt;0,AVERAGEIF(B7:Z7,"&lt;&gt;"""),"")</f>
        <v>136.60083333333333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0.5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0.5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135.80000000000001</v>
      </c>
      <c r="C23" s="133">
        <v>32.5</v>
      </c>
      <c r="D23" s="133">
        <v>20.3</v>
      </c>
      <c r="E23" s="133">
        <v>2.2999999999999998</v>
      </c>
      <c r="F23" s="133"/>
      <c r="G23" s="133">
        <v>16.2</v>
      </c>
      <c r="H23" s="133">
        <v>8.9</v>
      </c>
      <c r="I23" s="133">
        <v>65.099999999999994</v>
      </c>
      <c r="J23" s="133">
        <v>147.9</v>
      </c>
      <c r="K23" s="133">
        <v>81.400000000000006</v>
      </c>
      <c r="L23" s="133">
        <v>118.7</v>
      </c>
      <c r="M23" s="133">
        <v>134</v>
      </c>
      <c r="N23" s="133">
        <v>66.7</v>
      </c>
      <c r="O23" s="133">
        <v>30</v>
      </c>
      <c r="P23" s="133">
        <v>80.8</v>
      </c>
      <c r="Q23" s="133">
        <v>39</v>
      </c>
      <c r="R23" s="133">
        <v>21.2</v>
      </c>
      <c r="S23" s="133">
        <v>105.1</v>
      </c>
      <c r="T23" s="133">
        <v>77.400000000000006</v>
      </c>
      <c r="U23" s="133">
        <v>35.5</v>
      </c>
      <c r="V23" s="133"/>
      <c r="W23" s="133"/>
      <c r="X23" s="133"/>
      <c r="Y23" s="133"/>
      <c r="Z23" s="131"/>
      <c r="AA23" s="132">
        <f t="shared" si="2"/>
        <v>1218.8000000000002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135.80000000000001</v>
      </c>
      <c r="C24" s="135">
        <f t="shared" si="3"/>
        <v>32.5</v>
      </c>
      <c r="D24" s="135">
        <f t="shared" si="3"/>
        <v>20.3</v>
      </c>
      <c r="E24" s="135">
        <f t="shared" si="3"/>
        <v>2.2999999999999998</v>
      </c>
      <c r="F24" s="135">
        <f t="shared" si="3"/>
        <v>0</v>
      </c>
      <c r="G24" s="135">
        <f t="shared" si="3"/>
        <v>16.2</v>
      </c>
      <c r="H24" s="135">
        <f t="shared" si="3"/>
        <v>8.9</v>
      </c>
      <c r="I24" s="135">
        <f t="shared" si="3"/>
        <v>65.099999999999994</v>
      </c>
      <c r="J24" s="135">
        <f t="shared" si="3"/>
        <v>147.9</v>
      </c>
      <c r="K24" s="135">
        <f t="shared" si="3"/>
        <v>81.400000000000006</v>
      </c>
      <c r="L24" s="135">
        <f t="shared" si="3"/>
        <v>118.7</v>
      </c>
      <c r="M24" s="135">
        <f t="shared" si="3"/>
        <v>134</v>
      </c>
      <c r="N24" s="135">
        <f t="shared" si="3"/>
        <v>66.7</v>
      </c>
      <c r="O24" s="135">
        <f t="shared" si="3"/>
        <v>30</v>
      </c>
      <c r="P24" s="135">
        <f t="shared" si="3"/>
        <v>80.8</v>
      </c>
      <c r="Q24" s="135">
        <f t="shared" si="3"/>
        <v>39</v>
      </c>
      <c r="R24" s="135">
        <f t="shared" si="3"/>
        <v>21.2</v>
      </c>
      <c r="S24" s="135">
        <f t="shared" si="3"/>
        <v>105.1</v>
      </c>
      <c r="T24" s="135">
        <f t="shared" si="3"/>
        <v>77.400000000000006</v>
      </c>
      <c r="U24" s="135">
        <f t="shared" si="3"/>
        <v>35.5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1218.8000000000002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2023-02-11T21:19:07Z</dcterms:created>
  <dcterms:modified xsi:type="dcterms:W3CDTF">2023-02-11T21:19:08Z</dcterms:modified>
</cp:coreProperties>
</file>