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<sst xmlns="http://schemas.openxmlformats.org/spreadsheetml/2006/main" count="117" uniqueCount="53">
  <si>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10/02/2023 23:28:09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</si>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</sst>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10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21">
                  <c:v>26.85</c:v>
                </c:pt>
                <c:pt idx="22">
                  <c:v>8.7279999999999998</c:v>
                </c:pt>
                <c:pt idx="23">
                  <c:v>11.467000000000001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</c:v>
                </c:pt>
                <c:pt idx="19">
                  <c:v>25</c:v>
                </c:pt>
                <c:pt idx="20">
                  <c:v>5.7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97.051000000000002</c:v>
                </c:pt>
                <c:pt idx="1">
                  <c:v>99.626000000000005</c:v>
                </c:pt>
                <c:pt idx="2">
                  <c:v>89.376999999999995</c:v>
                </c:pt>
                <c:pt idx="3">
                  <c:v>78.65100000000001</c:v>
                </c:pt>
                <c:pt idx="4">
                  <c:v>79.227999999999994</c:v>
                </c:pt>
                <c:pt idx="5">
                  <c:v>76.172999999999988</c:v>
                </c:pt>
                <c:pt idx="6">
                  <c:v>82.524000000000001</c:v>
                </c:pt>
                <c:pt idx="7">
                  <c:v>120.943</c:v>
                </c:pt>
                <c:pt idx="8">
                  <c:v>111.55199999999999</c:v>
                </c:pt>
                <c:pt idx="9">
                  <c:v>118.90200000000002</c:v>
                </c:pt>
                <c:pt idx="10">
                  <c:v>148.76899999999998</c:v>
                </c:pt>
                <c:pt idx="11">
                  <c:v>168.976</c:v>
                </c:pt>
                <c:pt idx="12">
                  <c:v>118.023</c:v>
                </c:pt>
                <c:pt idx="13">
                  <c:v>102.83199999999999</c:v>
                </c:pt>
                <c:pt idx="14">
                  <c:v>77.236999999999995</c:v>
                </c:pt>
                <c:pt idx="15">
                  <c:v>71.455999999999989</c:v>
                </c:pt>
                <c:pt idx="16">
                  <c:v>33.127000000000002</c:v>
                </c:pt>
                <c:pt idx="17">
                  <c:v>42.831000000000003</c:v>
                </c:pt>
                <c:pt idx="18">
                  <c:v>32.264000000000003</c:v>
                </c:pt>
                <c:pt idx="19">
                  <c:v>20.498999999999999</c:v>
                </c:pt>
                <c:pt idx="20">
                  <c:v>15.138000000000002</c:v>
                </c:pt>
                <c:pt idx="21">
                  <c:v>9.6270000000000007</c:v>
                </c:pt>
                <c:pt idx="22">
                  <c:v>14.266999999999999</c:v>
                </c:pt>
                <c:pt idx="23">
                  <c:v>10.788999999999998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8519240"/>
        <c:axId val="328519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97.051000000000002</c:v>
                </c:pt>
                <c:pt idx="1">
                  <c:v>107.41800000000001</c:v>
                </c:pt>
                <c:pt idx="2">
                  <c:v>96.50500000000001</c:v>
                </c:pt>
                <c:pt idx="3">
                  <c:v>78.65100000000001</c:v>
                </c:pt>
                <c:pt idx="4">
                  <c:v>81.719999999999985</c:v>
                </c:pt>
                <c:pt idx="5">
                  <c:v>83.323999999999998</c:v>
                </c:pt>
                <c:pt idx="6">
                  <c:v>89.259999999999991</c:v>
                </c:pt>
                <c:pt idx="7">
                  <c:v>140.553</c:v>
                </c:pt>
                <c:pt idx="8">
                  <c:v>111.56</c:v>
                </c:pt>
                <c:pt idx="9">
                  <c:v>118.92499999999998</c:v>
                </c:pt>
                <c:pt idx="10">
                  <c:v>148.82299999999998</c:v>
                </c:pt>
                <c:pt idx="11">
                  <c:v>169.06100000000001</c:v>
                </c:pt>
                <c:pt idx="12">
                  <c:v>119.29700000000001</c:v>
                </c:pt>
                <c:pt idx="13">
                  <c:v>103.801</c:v>
                </c:pt>
                <c:pt idx="14">
                  <c:v>77.78</c:v>
                </c:pt>
                <c:pt idx="15">
                  <c:v>71.792999999999992</c:v>
                </c:pt>
                <c:pt idx="16">
                  <c:v>33.18</c:v>
                </c:pt>
                <c:pt idx="17">
                  <c:v>42.829000000000001</c:v>
                </c:pt>
                <c:pt idx="18">
                  <c:v>40.644999999999996</c:v>
                </c:pt>
                <c:pt idx="19">
                  <c:v>45.504000000000005</c:v>
                </c:pt>
                <c:pt idx="20">
                  <c:v>21.097999999999999</c:v>
                </c:pt>
                <c:pt idx="21">
                  <c:v>37.285000000000004</c:v>
                </c:pt>
                <c:pt idx="22">
                  <c:v>23.911999999999999</c:v>
                </c:pt>
                <c:pt idx="23">
                  <c:v>23.149000000000001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519240"/>
        <c:axId val="328519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92.56</c:v>
                </c:pt>
                <c:pt idx="1">
                  <c:v>151</c:v>
                </c:pt>
                <c:pt idx="2">
                  <c:v>118.15</c:v>
                </c:pt>
                <c:pt idx="3">
                  <c:v>95.38</c:v>
                </c:pt>
                <c:pt idx="4">
                  <c:v>103.87</c:v>
                </c:pt>
                <c:pt idx="5">
                  <c:v>143.41999999999999</c:v>
                </c:pt>
                <c:pt idx="6">
                  <c:v>151.69999999999999</c:v>
                </c:pt>
                <c:pt idx="7">
                  <c:v>220.54</c:v>
                </c:pt>
                <c:pt idx="8">
                  <c:v>94.07</c:v>
                </c:pt>
                <c:pt idx="9">
                  <c:v>85.16</c:v>
                </c:pt>
                <c:pt idx="10">
                  <c:v>84</c:v>
                </c:pt>
                <c:pt idx="11">
                  <c:v>85</c:v>
                </c:pt>
                <c:pt idx="12">
                  <c:v>140</c:v>
                </c:pt>
                <c:pt idx="13">
                  <c:v>135.80000000000001</c:v>
                </c:pt>
                <c:pt idx="14">
                  <c:v>144</c:v>
                </c:pt>
                <c:pt idx="15">
                  <c:v>148.80000000000001</c:v>
                </c:pt>
                <c:pt idx="16">
                  <c:v>162</c:v>
                </c:pt>
                <c:pt idx="17">
                  <c:v>153.80000000000001</c:v>
                </c:pt>
                <c:pt idx="18">
                  <c:v>230</c:v>
                </c:pt>
                <c:pt idx="19">
                  <c:v>260</c:v>
                </c:pt>
                <c:pt idx="20">
                  <c:v>220</c:v>
                </c:pt>
                <c:pt idx="21">
                  <c:v>188.11</c:v>
                </c:pt>
                <c:pt idx="22">
                  <c:v>174</c:v>
                </c:pt>
                <c:pt idx="23">
                  <c:v>170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520416"/>
        <c:axId val="328520024"/>
      </c:lineChart>
      <c:catAx>
        <c:axId val="328519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19632"/>
        <c:crosses val="autoZero"/>
        <c:auto val="1"/>
        <c:lblAlgn val="ctr"/>
        <c:lblOffset val="100"/>
        <c:noMultiLvlLbl val="0"/>
      </c:catAx>
      <c:valAx>
        <c:axId val="32851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19240"/>
        <c:crosses val="autoZero"/>
        <c:crossBetween val="between"/>
      </c:valAx>
      <c:valAx>
        <c:axId val="328520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20416"/>
        <c:crosses val="max"/>
        <c:crossBetween val="between"/>
      </c:valAx>
      <c:catAx>
        <c:axId val="328520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8520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97.051000000000002</v>
      </c>
      <c r="C4" s="18">
        <v>107.453</v>
      </c>
      <c r="D4" s="18">
        <v>96.50500000000001</v>
      </c>
      <c r="E4" s="18">
        <v>78.65100000000001</v>
      </c>
      <c r="F4" s="18">
        <v>81.72</v>
      </c>
      <c r="G4" s="18">
        <v>83.364999999999995</v>
      </c>
      <c r="H4" s="18">
        <v>89.238</v>
      </c>
      <c r="I4" s="18">
        <v>140.52199999999996</v>
      </c>
      <c r="J4" s="18">
        <v>111.55999999999999</v>
      </c>
      <c r="K4" s="18">
        <v>118.92500000000001</v>
      </c>
      <c r="L4" s="18">
        <v>148.82299999999998</v>
      </c>
      <c r="M4" s="18">
        <v>169.06099999999998</v>
      </c>
      <c r="N4" s="18">
        <v>119.28199999999998</v>
      </c>
      <c r="O4" s="18">
        <v>103.797</v>
      </c>
      <c r="P4" s="18">
        <v>77.795000000000002</v>
      </c>
      <c r="Q4" s="18">
        <v>71.771999999999991</v>
      </c>
      <c r="R4" s="18">
        <v>33.179999999999993</v>
      </c>
      <c r="S4" s="18">
        <v>42.832000000000001</v>
      </c>
      <c r="T4" s="18">
        <v>40.664000000000001</v>
      </c>
      <c r="U4" s="18">
        <v>45.498999999999995</v>
      </c>
      <c r="V4" s="18">
        <v>21.078999999999997</v>
      </c>
      <c r="W4" s="18">
        <v>37.286999999999999</v>
      </c>
      <c r="X4" s="18">
        <v>23.911999999999999</v>
      </c>
      <c r="Y4" s="18">
        <v>23.149000000000001</v>
      </c>
      <c r="Z4" s="19"/>
      <c r="AA4" s="20">
        <f>SUM(B4:Z4)</f>
        <v>1963.1219999999998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92.56</v>
      </c>
      <c r="C7" s="28">
        <v>151</v>
      </c>
      <c r="D7" s="28">
        <v>118.15</v>
      </c>
      <c r="E7" s="28">
        <v>95.38</v>
      </c>
      <c r="F7" s="28">
        <v>103.87</v>
      </c>
      <c r="G7" s="28">
        <v>143.41999999999999</v>
      </c>
      <c r="H7" s="28">
        <v>151.69999999999999</v>
      </c>
      <c r="I7" s="28">
        <v>220.54</v>
      </c>
      <c r="J7" s="28">
        <v>94.07</v>
      </c>
      <c r="K7" s="28">
        <v>85.16</v>
      </c>
      <c r="L7" s="28">
        <v>84</v>
      </c>
      <c r="M7" s="28">
        <v>85</v>
      </c>
      <c r="N7" s="28">
        <v>140</v>
      </c>
      <c r="O7" s="28">
        <v>135.80000000000001</v>
      </c>
      <c r="P7" s="28">
        <v>144</v>
      </c>
      <c r="Q7" s="28">
        <v>148.80000000000001</v>
      </c>
      <c r="R7" s="28">
        <v>162</v>
      </c>
      <c r="S7" s="28">
        <v>153.80000000000001</v>
      </c>
      <c r="T7" s="28">
        <v>230</v>
      </c>
      <c r="U7" s="28">
        <v>260</v>
      </c>
      <c r="V7" s="28">
        <v>220</v>
      </c>
      <c r="W7" s="28">
        <v>188.11</v>
      </c>
      <c r="X7" s="28">
        <v>174</v>
      </c>
      <c r="Y7" s="28">
        <v>170</v>
      </c>
      <c r="Z7" s="29"/>
      <c r="AA7" s="30">
        <f>IF(SUM(B7:Z7)&lt;&gt;0,AVERAGEIF(B7:Z7,"&lt;&gt;"""),"")</f>
        <v>147.97333333333333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</v>
      </c>
      <c r="J12" s="52"/>
      <c r="K12" s="52"/>
      <c r="L12" s="52"/>
      <c r="M12" s="52"/>
      <c r="N12" s="52"/>
      <c r="O12" s="52"/>
      <c r="P12" s="52">
        <v>1E-3</v>
      </c>
      <c r="Q12" s="52">
        <v>1E-3</v>
      </c>
      <c r="R12" s="52">
        <v>1E-3</v>
      </c>
      <c r="S12" s="52">
        <v>1E-3</v>
      </c>
      <c r="T12" s="52"/>
      <c r="U12" s="52"/>
      <c r="V12" s="52"/>
      <c r="W12" s="52">
        <v>26.85</v>
      </c>
      <c r="X12" s="52">
        <v>8.7279999999999998</v>
      </c>
      <c r="Y12" s="52">
        <v>11.467000000000001</v>
      </c>
      <c r="Z12" s="53"/>
      <c r="AA12" s="54">
        <f t="shared" si="0"/>
        <v>57.048999999999999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97.051000000000002</v>
      </c>
      <c r="C14" s="57">
        <v>99.626000000000005</v>
      </c>
      <c r="D14" s="57">
        <v>89.376999999999995</v>
      </c>
      <c r="E14" s="57">
        <v>78.65100000000001</v>
      </c>
      <c r="F14" s="57">
        <v>79.227999999999994</v>
      </c>
      <c r="G14" s="57">
        <v>76.172999999999988</v>
      </c>
      <c r="H14" s="57">
        <v>82.524000000000001</v>
      </c>
      <c r="I14" s="57">
        <v>120.943</v>
      </c>
      <c r="J14" s="57">
        <v>111.55199999999999</v>
      </c>
      <c r="K14" s="57">
        <v>118.90200000000002</v>
      </c>
      <c r="L14" s="57">
        <v>148.76899999999998</v>
      </c>
      <c r="M14" s="57">
        <v>168.976</v>
      </c>
      <c r="N14" s="57">
        <v>118.023</v>
      </c>
      <c r="O14" s="57">
        <v>102.83199999999999</v>
      </c>
      <c r="P14" s="57">
        <v>77.236999999999995</v>
      </c>
      <c r="Q14" s="57">
        <v>71.455999999999989</v>
      </c>
      <c r="R14" s="57">
        <v>33.127000000000002</v>
      </c>
      <c r="S14" s="57">
        <v>42.831000000000003</v>
      </c>
      <c r="T14" s="57">
        <v>32.264000000000003</v>
      </c>
      <c r="U14" s="57">
        <v>20.498999999999999</v>
      </c>
      <c r="V14" s="57">
        <v>15.138000000000002</v>
      </c>
      <c r="W14" s="57">
        <v>9.6270000000000007</v>
      </c>
      <c r="X14" s="57">
        <v>14.266999999999999</v>
      </c>
      <c r="Y14" s="57">
        <v>10.788999999999998</v>
      </c>
      <c r="Z14" s="58"/>
      <c r="AA14" s="59">
        <f t="shared" si="0"/>
        <v>1819.8619999999996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97.051000000000002</v>
      </c>
      <c r="C16" s="62">
        <f t="shared" ref="C16:Z16" si="1">IF(LEN(C$2)&gt;0,SUM(C10:C15),"")</f>
        <v>99.626000000000005</v>
      </c>
      <c r="D16" s="62">
        <f t="shared" si="1"/>
        <v>89.376999999999995</v>
      </c>
      <c r="E16" s="62">
        <f t="shared" si="1"/>
        <v>78.65100000000001</v>
      </c>
      <c r="F16" s="62">
        <f t="shared" si="1"/>
        <v>79.227999999999994</v>
      </c>
      <c r="G16" s="62">
        <f t="shared" si="1"/>
        <v>76.172999999999988</v>
      </c>
      <c r="H16" s="62">
        <f t="shared" si="1"/>
        <v>82.524000000000001</v>
      </c>
      <c r="I16" s="62">
        <f t="shared" si="1"/>
        <v>130.94299999999998</v>
      </c>
      <c r="J16" s="62">
        <f t="shared" si="1"/>
        <v>111.55199999999999</v>
      </c>
      <c r="K16" s="62">
        <f t="shared" si="1"/>
        <v>118.90200000000002</v>
      </c>
      <c r="L16" s="62">
        <f t="shared" si="1"/>
        <v>148.76899999999998</v>
      </c>
      <c r="M16" s="62">
        <f t="shared" si="1"/>
        <v>168.976</v>
      </c>
      <c r="N16" s="62">
        <f t="shared" si="1"/>
        <v>118.023</v>
      </c>
      <c r="O16" s="62">
        <f t="shared" si="1"/>
        <v>102.83199999999999</v>
      </c>
      <c r="P16" s="62">
        <f t="shared" si="1"/>
        <v>77.238</v>
      </c>
      <c r="Q16" s="62">
        <f t="shared" si="1"/>
        <v>71.456999999999994</v>
      </c>
      <c r="R16" s="62">
        <f t="shared" si="1"/>
        <v>33.128</v>
      </c>
      <c r="S16" s="62">
        <f t="shared" si="1"/>
        <v>42.832000000000001</v>
      </c>
      <c r="T16" s="62">
        <f t="shared" si="1"/>
        <v>32.264000000000003</v>
      </c>
      <c r="U16" s="62">
        <f t="shared" si="1"/>
        <v>20.498999999999999</v>
      </c>
      <c r="V16" s="62">
        <f t="shared" si="1"/>
        <v>15.138000000000002</v>
      </c>
      <c r="W16" s="62">
        <f t="shared" si="1"/>
        <v>36.477000000000004</v>
      </c>
      <c r="X16" s="62">
        <f t="shared" si="1"/>
        <v>22.994999999999997</v>
      </c>
      <c r="Y16" s="62">
        <f t="shared" si="1"/>
        <v>22.256</v>
      </c>
      <c r="Z16" s="63" t="str">
        <f t="shared" si="1"/>
        <v/>
      </c>
      <c r="AA16" s="64">
        <f>SUM(AA10:AA15)</f>
        <v>1876.9109999999996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2.778</v>
      </c>
      <c r="D20" s="77">
        <v>2.7210000000000001</v>
      </c>
      <c r="E20" s="77"/>
      <c r="F20" s="77">
        <v>2.492</v>
      </c>
      <c r="G20" s="77">
        <v>2.64</v>
      </c>
      <c r="H20" s="77">
        <v>2.9289999999999998</v>
      </c>
      <c r="I20" s="77">
        <v>3.1259999999999999</v>
      </c>
      <c r="J20" s="77">
        <v>8.0000000000000002E-3</v>
      </c>
      <c r="K20" s="77">
        <v>2.3E-2</v>
      </c>
      <c r="L20" s="77">
        <v>5.3999999999999999E-2</v>
      </c>
      <c r="M20" s="77">
        <v>8.5000000000000006E-2</v>
      </c>
      <c r="N20" s="77">
        <v>8.7999999999999995E-2</v>
      </c>
      <c r="O20" s="77">
        <v>3.9E-2</v>
      </c>
      <c r="P20" s="77">
        <v>8.8999999999999996E-2</v>
      </c>
      <c r="Q20" s="77">
        <v>7.9000000000000001E-2</v>
      </c>
      <c r="R20" s="77">
        <v>5.1999999999999998E-2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17.202999999999999</v>
      </c>
    </row>
    <row r="21" spans="1:27" ht="24.95" customHeight="1" x14ac:dyDescent="0.2">
      <c r="A21" s="75" t="s">
        <v>16</v>
      </c>
      <c r="B21" s="80"/>
      <c r="C21" s="81">
        <v>5.0490000000000004</v>
      </c>
      <c r="D21" s="81">
        <v>4.407</v>
      </c>
      <c r="E21" s="81"/>
      <c r="F21" s="81"/>
      <c r="G21" s="81">
        <v>4.5519999999999996</v>
      </c>
      <c r="H21" s="81">
        <v>3.7850000000000001</v>
      </c>
      <c r="I21" s="81">
        <v>6.4529999999999994</v>
      </c>
      <c r="J21" s="81"/>
      <c r="K21" s="81"/>
      <c r="L21" s="81"/>
      <c r="M21" s="81"/>
      <c r="N21" s="81">
        <v>1.1709999999999998</v>
      </c>
      <c r="O21" s="81">
        <v>0.92600000000000005</v>
      </c>
      <c r="P21" s="81">
        <v>0.46800000000000003</v>
      </c>
      <c r="Q21" s="81">
        <v>0.23599999999999999</v>
      </c>
      <c r="R21" s="81"/>
      <c r="S21" s="81"/>
      <c r="T21" s="81"/>
      <c r="U21" s="81"/>
      <c r="V21" s="81">
        <v>0.24099999999999999</v>
      </c>
      <c r="W21" s="81">
        <v>0.71</v>
      </c>
      <c r="X21" s="81">
        <v>0.91700000000000004</v>
      </c>
      <c r="Y21" s="81">
        <v>0.89300000000000002</v>
      </c>
      <c r="Z21" s="78"/>
      <c r="AA21" s="79">
        <f t="shared" si="2"/>
        <v>29.808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7.827</v>
      </c>
      <c r="D25" s="88">
        <f t="shared" si="3"/>
        <v>7.1280000000000001</v>
      </c>
      <c r="E25" s="88">
        <f t="shared" si="3"/>
        <v>0</v>
      </c>
      <c r="F25" s="88">
        <f t="shared" si="3"/>
        <v>2.492</v>
      </c>
      <c r="G25" s="88">
        <f t="shared" si="3"/>
        <v>7.1920000000000002</v>
      </c>
      <c r="H25" s="88">
        <f t="shared" si="3"/>
        <v>6.7140000000000004</v>
      </c>
      <c r="I25" s="88">
        <f t="shared" si="3"/>
        <v>9.5789999999999988</v>
      </c>
      <c r="J25" s="88">
        <f t="shared" si="3"/>
        <v>8.0000000000000002E-3</v>
      </c>
      <c r="K25" s="88">
        <f t="shared" si="3"/>
        <v>2.3E-2</v>
      </c>
      <c r="L25" s="88">
        <f t="shared" si="3"/>
        <v>5.3999999999999999E-2</v>
      </c>
      <c r="M25" s="88">
        <f t="shared" si="3"/>
        <v>8.5000000000000006E-2</v>
      </c>
      <c r="N25" s="88">
        <f t="shared" si="3"/>
        <v>1.2589999999999999</v>
      </c>
      <c r="O25" s="88">
        <f t="shared" si="3"/>
        <v>0.96500000000000008</v>
      </c>
      <c r="P25" s="88">
        <f t="shared" si="3"/>
        <v>0.55700000000000005</v>
      </c>
      <c r="Q25" s="88">
        <f t="shared" si="3"/>
        <v>0.315</v>
      </c>
      <c r="R25" s="88">
        <f t="shared" si="3"/>
        <v>5.1999999999999998E-2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0.24099999999999999</v>
      </c>
      <c r="W25" s="88">
        <f t="shared" si="3"/>
        <v>0.71</v>
      </c>
      <c r="X25" s="88">
        <f t="shared" si="3"/>
        <v>0.91700000000000004</v>
      </c>
      <c r="Y25" s="88">
        <f t="shared" si="3"/>
        <v>0.89300000000000002</v>
      </c>
      <c r="Z25" s="89" t="str">
        <f t="shared" si="3"/>
        <v/>
      </c>
      <c r="AA25" s="90">
        <f>SUM(AA19:AA24)</f>
        <v>47.010999999999996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97.051000000000002</v>
      </c>
      <c r="C29" s="77">
        <v>107.453</v>
      </c>
      <c r="D29" s="77">
        <v>96.504999999999995</v>
      </c>
      <c r="E29" s="77">
        <v>78.650999999999996</v>
      </c>
      <c r="F29" s="77">
        <v>81.72</v>
      </c>
      <c r="G29" s="77">
        <v>83.364999999999995</v>
      </c>
      <c r="H29" s="77">
        <v>89.238</v>
      </c>
      <c r="I29" s="77">
        <v>140.52199999999999</v>
      </c>
      <c r="J29" s="77">
        <v>111.56</v>
      </c>
      <c r="K29" s="77">
        <v>118.925</v>
      </c>
      <c r="L29" s="77">
        <v>148.82300000000001</v>
      </c>
      <c r="M29" s="77">
        <v>169.06100000000001</v>
      </c>
      <c r="N29" s="77">
        <v>119.282</v>
      </c>
      <c r="O29" s="77">
        <v>103.797</v>
      </c>
      <c r="P29" s="77">
        <v>77.795000000000002</v>
      </c>
      <c r="Q29" s="77">
        <v>71.772000000000006</v>
      </c>
      <c r="R29" s="77">
        <v>33.18</v>
      </c>
      <c r="S29" s="77">
        <v>42.832000000000001</v>
      </c>
      <c r="T29" s="77">
        <v>32.264000000000003</v>
      </c>
      <c r="U29" s="77">
        <v>20.498999999999999</v>
      </c>
      <c r="V29" s="77">
        <v>15.379</v>
      </c>
      <c r="W29" s="77">
        <v>37.186999999999998</v>
      </c>
      <c r="X29" s="77">
        <v>23.911999999999999</v>
      </c>
      <c r="Y29" s="77">
        <v>23.149000000000001</v>
      </c>
      <c r="Z29" s="78"/>
      <c r="AA29" s="79">
        <f>SUM(B29:Z29)</f>
        <v>1923.9219999999996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97.051000000000002</v>
      </c>
      <c r="C31" s="62">
        <f t="shared" ref="C31:Z31" si="4">IF(LEN(C$2)&gt;0,SUM(C28:C30),"")</f>
        <v>107.453</v>
      </c>
      <c r="D31" s="62">
        <f t="shared" si="4"/>
        <v>96.504999999999995</v>
      </c>
      <c r="E31" s="62">
        <f t="shared" si="4"/>
        <v>78.650999999999996</v>
      </c>
      <c r="F31" s="62">
        <f t="shared" si="4"/>
        <v>81.72</v>
      </c>
      <c r="G31" s="62">
        <f t="shared" si="4"/>
        <v>83.364999999999995</v>
      </c>
      <c r="H31" s="62">
        <f t="shared" si="4"/>
        <v>89.238</v>
      </c>
      <c r="I31" s="62">
        <f t="shared" si="4"/>
        <v>140.52199999999999</v>
      </c>
      <c r="J31" s="62">
        <f t="shared" si="4"/>
        <v>111.56</v>
      </c>
      <c r="K31" s="62">
        <f t="shared" si="4"/>
        <v>118.925</v>
      </c>
      <c r="L31" s="62">
        <f t="shared" si="4"/>
        <v>148.82300000000001</v>
      </c>
      <c r="M31" s="62">
        <f t="shared" si="4"/>
        <v>169.06100000000001</v>
      </c>
      <c r="N31" s="62">
        <f t="shared" si="4"/>
        <v>119.282</v>
      </c>
      <c r="O31" s="62">
        <f t="shared" si="4"/>
        <v>103.797</v>
      </c>
      <c r="P31" s="62">
        <f t="shared" si="4"/>
        <v>77.795000000000002</v>
      </c>
      <c r="Q31" s="62">
        <f t="shared" si="4"/>
        <v>71.772000000000006</v>
      </c>
      <c r="R31" s="62">
        <f t="shared" si="4"/>
        <v>33.18</v>
      </c>
      <c r="S31" s="62">
        <f t="shared" si="4"/>
        <v>42.832000000000001</v>
      </c>
      <c r="T31" s="62">
        <f t="shared" si="4"/>
        <v>32.264000000000003</v>
      </c>
      <c r="U31" s="62">
        <f t="shared" si="4"/>
        <v>20.498999999999999</v>
      </c>
      <c r="V31" s="62">
        <f t="shared" si="4"/>
        <v>15.379</v>
      </c>
      <c r="W31" s="62">
        <f t="shared" si="4"/>
        <v>37.186999999999998</v>
      </c>
      <c r="X31" s="62">
        <f t="shared" si="4"/>
        <v>23.911999999999999</v>
      </c>
      <c r="Y31" s="62">
        <f t="shared" si="4"/>
        <v>23.149000000000001</v>
      </c>
      <c r="Z31" s="63" t="str">
        <f t="shared" si="4"/>
        <v/>
      </c>
      <c r="AA31" s="64">
        <f>SUM(AA28:AA30)</f>
        <v>1923.9219999999996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8.4</v>
      </c>
      <c r="U38" s="99">
        <v>25</v>
      </c>
      <c r="V38" s="99">
        <v>5.7</v>
      </c>
      <c r="W38" s="99">
        <v>0.1</v>
      </c>
      <c r="X38" s="99"/>
      <c r="Y38" s="99"/>
      <c r="Z38" s="100"/>
      <c r="AA38" s="79">
        <f t="shared" si="5"/>
        <v>39.200000000000003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8.4</v>
      </c>
      <c r="U39" s="88">
        <f t="shared" si="6"/>
        <v>25</v>
      </c>
      <c r="V39" s="88">
        <f t="shared" si="6"/>
        <v>5.7</v>
      </c>
      <c r="W39" s="88">
        <f t="shared" si="6"/>
        <v>0.1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8.4</v>
      </c>
      <c r="U46" s="99">
        <v>25</v>
      </c>
      <c r="V46" s="99">
        <v>5.7</v>
      </c>
      <c r="W46" s="99">
        <v>0.1</v>
      </c>
      <c r="X46" s="99"/>
      <c r="Y46" s="99"/>
      <c r="Z46" s="100"/>
      <c r="AA46" s="79">
        <f t="shared" si="7"/>
        <v>39.200000000000003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8.4</v>
      </c>
      <c r="U48" s="88">
        <f t="shared" si="8"/>
        <v>25</v>
      </c>
      <c r="V48" s="88">
        <f t="shared" si="8"/>
        <v>5.7</v>
      </c>
      <c r="W48" s="88">
        <f t="shared" si="8"/>
        <v>0.1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97.051000000000002</v>
      </c>
      <c r="C51" s="88">
        <f t="shared" si="10"/>
        <v>107.453</v>
      </c>
      <c r="D51" s="88">
        <f t="shared" si="10"/>
        <v>96.504999999999995</v>
      </c>
      <c r="E51" s="88">
        <f t="shared" si="10"/>
        <v>78.65100000000001</v>
      </c>
      <c r="F51" s="88">
        <f t="shared" si="10"/>
        <v>81.72</v>
      </c>
      <c r="G51" s="88">
        <f t="shared" si="10"/>
        <v>83.364999999999981</v>
      </c>
      <c r="H51" s="88">
        <f t="shared" si="10"/>
        <v>89.238</v>
      </c>
      <c r="I51" s="88">
        <f t="shared" si="10"/>
        <v>140.52199999999999</v>
      </c>
      <c r="J51" s="88">
        <f t="shared" si="10"/>
        <v>111.55999999999999</v>
      </c>
      <c r="K51" s="88">
        <f t="shared" si="10"/>
        <v>118.92500000000001</v>
      </c>
      <c r="L51" s="88">
        <f t="shared" si="10"/>
        <v>148.82299999999998</v>
      </c>
      <c r="M51" s="88">
        <f t="shared" si="10"/>
        <v>169.06100000000001</v>
      </c>
      <c r="N51" s="88">
        <f t="shared" si="10"/>
        <v>119.282</v>
      </c>
      <c r="O51" s="88">
        <f t="shared" si="10"/>
        <v>103.797</v>
      </c>
      <c r="P51" s="88">
        <f t="shared" si="10"/>
        <v>77.795000000000002</v>
      </c>
      <c r="Q51" s="88">
        <f t="shared" si="10"/>
        <v>71.771999999999991</v>
      </c>
      <c r="R51" s="88">
        <f t="shared" si="10"/>
        <v>33.18</v>
      </c>
      <c r="S51" s="88">
        <f t="shared" si="10"/>
        <v>42.832000000000001</v>
      </c>
      <c r="T51" s="88">
        <f t="shared" si="10"/>
        <v>40.664000000000001</v>
      </c>
      <c r="U51" s="88">
        <f t="shared" si="10"/>
        <v>45.498999999999995</v>
      </c>
      <c r="V51" s="88">
        <f t="shared" si="10"/>
        <v>21.079000000000001</v>
      </c>
      <c r="W51" s="88">
        <f t="shared" si="10"/>
        <v>37.287000000000006</v>
      </c>
      <c r="X51" s="88">
        <f t="shared" si="10"/>
        <v>23.911999999999999</v>
      </c>
      <c r="Y51" s="88">
        <f t="shared" si="10"/>
        <v>23.149000000000001</v>
      </c>
      <c r="Z51" s="89" t="str">
        <f t="shared" si="10"/>
        <v/>
      </c>
      <c r="AA51" s="104">
        <f>SUM(B51:Z51)</f>
        <v>1963.1219999999998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97.051000000000002</v>
      </c>
      <c r="C4" s="18">
        <v>107.41800000000001</v>
      </c>
      <c r="D4" s="18">
        <v>96.50500000000001</v>
      </c>
      <c r="E4" s="18">
        <v>78.65100000000001</v>
      </c>
      <c r="F4" s="18">
        <v>81.719999999999985</v>
      </c>
      <c r="G4" s="18">
        <v>83.323999999999998</v>
      </c>
      <c r="H4" s="18">
        <v>89.259999999999991</v>
      </c>
      <c r="I4" s="18">
        <v>140.553</v>
      </c>
      <c r="J4" s="18">
        <v>111.56</v>
      </c>
      <c r="K4" s="18">
        <v>118.92499999999998</v>
      </c>
      <c r="L4" s="18">
        <v>148.82299999999998</v>
      </c>
      <c r="M4" s="18">
        <v>169.06100000000001</v>
      </c>
      <c r="N4" s="18">
        <v>119.29700000000001</v>
      </c>
      <c r="O4" s="18">
        <v>103.801</v>
      </c>
      <c r="P4" s="18">
        <v>77.78</v>
      </c>
      <c r="Q4" s="18">
        <v>71.792999999999992</v>
      </c>
      <c r="R4" s="18">
        <v>33.18</v>
      </c>
      <c r="S4" s="18">
        <v>42.829000000000001</v>
      </c>
      <c r="T4" s="18">
        <v>40.644999999999996</v>
      </c>
      <c r="U4" s="18">
        <v>45.504000000000005</v>
      </c>
      <c r="V4" s="18">
        <v>21.097999999999999</v>
      </c>
      <c r="W4" s="18">
        <v>37.285000000000004</v>
      </c>
      <c r="X4" s="18">
        <v>23.911999999999999</v>
      </c>
      <c r="Y4" s="18">
        <v>23.149000000000001</v>
      </c>
      <c r="Z4" s="19"/>
      <c r="AA4" s="20">
        <f>SUM(B4:Z4)</f>
        <v>1963.1239999999998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92.56</v>
      </c>
      <c r="C7" s="28">
        <v>151</v>
      </c>
      <c r="D7" s="28">
        <v>118.15</v>
      </c>
      <c r="E7" s="28">
        <v>95.38</v>
      </c>
      <c r="F7" s="28">
        <v>103.87</v>
      </c>
      <c r="G7" s="28">
        <v>143.41999999999999</v>
      </c>
      <c r="H7" s="28">
        <v>151.69999999999999</v>
      </c>
      <c r="I7" s="28">
        <v>220.54</v>
      </c>
      <c r="J7" s="28">
        <v>94.07</v>
      </c>
      <c r="K7" s="28">
        <v>85.16</v>
      </c>
      <c r="L7" s="28">
        <v>84</v>
      </c>
      <c r="M7" s="28">
        <v>85</v>
      </c>
      <c r="N7" s="28">
        <v>140</v>
      </c>
      <c r="O7" s="28">
        <v>135.80000000000001</v>
      </c>
      <c r="P7" s="28">
        <v>144</v>
      </c>
      <c r="Q7" s="28">
        <v>148.80000000000001</v>
      </c>
      <c r="R7" s="28">
        <v>162</v>
      </c>
      <c r="S7" s="28">
        <v>153.80000000000001</v>
      </c>
      <c r="T7" s="28">
        <v>230</v>
      </c>
      <c r="U7" s="28">
        <v>260</v>
      </c>
      <c r="V7" s="28">
        <v>220</v>
      </c>
      <c r="W7" s="28">
        <v>188.11</v>
      </c>
      <c r="X7" s="28">
        <v>174</v>
      </c>
      <c r="Y7" s="28">
        <v>170</v>
      </c>
      <c r="Z7" s="29"/>
      <c r="AA7" s="30">
        <f>IF(SUM(B7:Z7)&lt;&gt;0,AVERAGEIF(B7:Z7,"&lt;&gt;"""),"")</f>
        <v>147.97333333333333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27</v>
      </c>
      <c r="C10" s="42"/>
      <c r="D10" s="42"/>
      <c r="E10" s="42"/>
      <c r="F10" s="42"/>
      <c r="G10" s="42"/>
      <c r="H10" s="42">
        <v>27</v>
      </c>
      <c r="I10" s="42"/>
      <c r="J10" s="42">
        <v>27</v>
      </c>
      <c r="K10" s="42">
        <v>17</v>
      </c>
      <c r="L10" s="42">
        <v>17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14.962</v>
      </c>
      <c r="C12" s="52"/>
      <c r="D12" s="52"/>
      <c r="E12" s="52">
        <v>13.077</v>
      </c>
      <c r="F12" s="52">
        <v>7.4210000000000003</v>
      </c>
      <c r="G12" s="52"/>
      <c r="H12" s="52"/>
      <c r="I12" s="52"/>
      <c r="J12" s="52">
        <v>30.599</v>
      </c>
      <c r="K12" s="52">
        <v>38.066999999999993</v>
      </c>
      <c r="L12" s="52">
        <v>38.376000000000005</v>
      </c>
      <c r="M12" s="52">
        <v>50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192.50200000000001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6</v>
      </c>
      <c r="K14" s="57">
        <v>7</v>
      </c>
      <c r="L14" s="57">
        <v>28.738999999999997</v>
      </c>
      <c r="M14" s="57">
        <v>23.288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65.027000000000001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41.962000000000003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13.077</v>
      </c>
      <c r="F16" s="62">
        <f t="shared" si="1"/>
        <v>7.4210000000000003</v>
      </c>
      <c r="G16" s="62">
        <f t="shared" si="1"/>
        <v>0</v>
      </c>
      <c r="H16" s="62">
        <f t="shared" si="1"/>
        <v>27</v>
      </c>
      <c r="I16" s="62">
        <f t="shared" si="1"/>
        <v>0</v>
      </c>
      <c r="J16" s="62">
        <f t="shared" si="1"/>
        <v>63.599000000000004</v>
      </c>
      <c r="K16" s="62">
        <f t="shared" si="1"/>
        <v>62.066999999999993</v>
      </c>
      <c r="L16" s="62">
        <f t="shared" si="1"/>
        <v>84.115000000000009</v>
      </c>
      <c r="M16" s="62">
        <f t="shared" si="1"/>
        <v>73.287999999999997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372.529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18.100000000000005</v>
      </c>
    </row>
    <row r="20" spans="1:27" ht="24.95" customHeight="1" x14ac:dyDescent="0.2">
      <c r="A20" s="75" t="s">
        <v>15</v>
      </c>
      <c r="B20" s="76">
        <v>0.53400000000000003</v>
      </c>
      <c r="C20" s="77">
        <v>0.48599999999999999</v>
      </c>
      <c r="D20" s="77">
        <v>0.48199999999999998</v>
      </c>
      <c r="E20" s="77">
        <v>0.51600000000000001</v>
      </c>
      <c r="F20" s="77">
        <v>0.48299999999999998</v>
      </c>
      <c r="G20" s="77">
        <v>2.488</v>
      </c>
      <c r="H20" s="77">
        <v>0.70500000000000007</v>
      </c>
      <c r="I20" s="77">
        <v>0.187</v>
      </c>
      <c r="J20" s="77">
        <v>0.192</v>
      </c>
      <c r="K20" s="77">
        <v>0.19</v>
      </c>
      <c r="L20" s="77">
        <v>2.7829999999999999</v>
      </c>
      <c r="M20" s="77">
        <v>3.7559999999999998</v>
      </c>
      <c r="N20" s="77">
        <v>1.466</v>
      </c>
      <c r="O20" s="77">
        <v>1.3220000000000001</v>
      </c>
      <c r="P20" s="77">
        <v>0.8819999999999999</v>
      </c>
      <c r="Q20" s="77">
        <v>4.2379999999999995</v>
      </c>
      <c r="R20" s="77">
        <v>9.786999999999999</v>
      </c>
      <c r="S20" s="77">
        <v>2.3420000000000001</v>
      </c>
      <c r="T20" s="77">
        <v>8.5309999999999988</v>
      </c>
      <c r="U20" s="77">
        <v>11.228</v>
      </c>
      <c r="V20" s="77">
        <v>7.0909999999999993</v>
      </c>
      <c r="W20" s="77">
        <v>24.332000000000001</v>
      </c>
      <c r="X20" s="77">
        <v>6.6020000000000003</v>
      </c>
      <c r="Y20" s="77">
        <v>6.581999999999999</v>
      </c>
      <c r="Z20" s="78"/>
      <c r="AA20" s="79">
        <f t="shared" si="2"/>
        <v>97.204999999999998</v>
      </c>
    </row>
    <row r="21" spans="1:27" ht="24.95" customHeight="1" x14ac:dyDescent="0.2">
      <c r="A21" s="75" t="s">
        <v>16</v>
      </c>
      <c r="B21" s="80">
        <v>43.155000000000001</v>
      </c>
      <c r="C21" s="81">
        <v>5.532</v>
      </c>
      <c r="D21" s="81">
        <v>14.523</v>
      </c>
      <c r="E21" s="81">
        <v>37.757999999999996</v>
      </c>
      <c r="F21" s="81">
        <v>29.116</v>
      </c>
      <c r="G21" s="81">
        <v>8.4359999999999999</v>
      </c>
      <c r="H21" s="81">
        <v>11.254999999999999</v>
      </c>
      <c r="I21" s="81">
        <v>25.166</v>
      </c>
      <c r="J21" s="81">
        <v>46.969000000000001</v>
      </c>
      <c r="K21" s="81">
        <v>55.467999999999996</v>
      </c>
      <c r="L21" s="81">
        <v>59.624999999999993</v>
      </c>
      <c r="M21" s="81">
        <v>59.917000000000002</v>
      </c>
      <c r="N21" s="81">
        <v>6.6310000000000002</v>
      </c>
      <c r="O21" s="81">
        <v>6.5790000000000006</v>
      </c>
      <c r="P21" s="81">
        <v>8.3979999999999997</v>
      </c>
      <c r="Q21" s="81">
        <v>19.355</v>
      </c>
      <c r="R21" s="81">
        <v>23.393000000000001</v>
      </c>
      <c r="S21" s="81">
        <v>17.587</v>
      </c>
      <c r="T21" s="81">
        <v>32.114000000000004</v>
      </c>
      <c r="U21" s="81">
        <v>34.275999999999996</v>
      </c>
      <c r="V21" s="81">
        <v>14.007000000000001</v>
      </c>
      <c r="W21" s="81">
        <v>12.953000000000001</v>
      </c>
      <c r="X21" s="81">
        <v>17.309999999999999</v>
      </c>
      <c r="Y21" s="81">
        <v>16.567</v>
      </c>
      <c r="Z21" s="78"/>
      <c r="AA21" s="79">
        <f t="shared" si="2"/>
        <v>606.0899999999998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43.689</v>
      </c>
      <c r="C25" s="88">
        <f t="shared" si="3"/>
        <v>7.9180000000000001</v>
      </c>
      <c r="D25" s="88">
        <f t="shared" si="3"/>
        <v>16.905000000000001</v>
      </c>
      <c r="E25" s="88">
        <f t="shared" si="3"/>
        <v>40.173999999999992</v>
      </c>
      <c r="F25" s="88">
        <f t="shared" si="3"/>
        <v>31.498999999999999</v>
      </c>
      <c r="G25" s="88">
        <f t="shared" si="3"/>
        <v>12.824</v>
      </c>
      <c r="H25" s="88">
        <f t="shared" si="3"/>
        <v>13.86</v>
      </c>
      <c r="I25" s="88">
        <f t="shared" si="3"/>
        <v>27.253</v>
      </c>
      <c r="J25" s="88">
        <f t="shared" si="3"/>
        <v>47.960999999999999</v>
      </c>
      <c r="K25" s="88">
        <f t="shared" si="3"/>
        <v>56.457999999999998</v>
      </c>
      <c r="L25" s="88">
        <f t="shared" si="3"/>
        <v>63.207999999999991</v>
      </c>
      <c r="M25" s="88">
        <f t="shared" si="3"/>
        <v>64.472999999999999</v>
      </c>
      <c r="N25" s="88">
        <f t="shared" si="3"/>
        <v>8.8970000000000002</v>
      </c>
      <c r="O25" s="88">
        <f t="shared" si="3"/>
        <v>8.7010000000000005</v>
      </c>
      <c r="P25" s="88">
        <f t="shared" si="3"/>
        <v>9.2799999999999994</v>
      </c>
      <c r="Q25" s="88">
        <f t="shared" si="3"/>
        <v>23.593</v>
      </c>
      <c r="R25" s="88">
        <f t="shared" si="3"/>
        <v>33.18</v>
      </c>
      <c r="S25" s="88">
        <f t="shared" si="3"/>
        <v>19.928999999999998</v>
      </c>
      <c r="T25" s="88">
        <f t="shared" si="3"/>
        <v>40.645000000000003</v>
      </c>
      <c r="U25" s="88">
        <f t="shared" si="3"/>
        <v>45.503999999999998</v>
      </c>
      <c r="V25" s="88">
        <f t="shared" si="3"/>
        <v>21.097999999999999</v>
      </c>
      <c r="W25" s="88">
        <f t="shared" si="3"/>
        <v>37.285000000000004</v>
      </c>
      <c r="X25" s="88">
        <f t="shared" si="3"/>
        <v>23.911999999999999</v>
      </c>
      <c r="Y25" s="88">
        <f t="shared" si="3"/>
        <v>23.149000000000001</v>
      </c>
      <c r="Z25" s="89">
        <f t="shared" si="3"/>
        <v>0</v>
      </c>
      <c r="AA25" s="90">
        <f t="shared" si="3"/>
        <v>721.39499999999975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85.650999999999996</v>
      </c>
      <c r="C29" s="77">
        <v>7.9180000000000001</v>
      </c>
      <c r="D29" s="77">
        <v>16.905000000000001</v>
      </c>
      <c r="E29" s="77">
        <v>53.250999999999998</v>
      </c>
      <c r="F29" s="77">
        <v>38.92</v>
      </c>
      <c r="G29" s="77">
        <v>12.824</v>
      </c>
      <c r="H29" s="77">
        <v>40.86</v>
      </c>
      <c r="I29" s="77">
        <v>27.253</v>
      </c>
      <c r="J29" s="77">
        <v>111.56</v>
      </c>
      <c r="K29" s="77">
        <v>118.52500000000001</v>
      </c>
      <c r="L29" s="77">
        <v>147.32300000000001</v>
      </c>
      <c r="M29" s="77">
        <v>137.761</v>
      </c>
      <c r="N29" s="77">
        <v>8.8970000000000002</v>
      </c>
      <c r="O29" s="77">
        <v>8.7010000000000005</v>
      </c>
      <c r="P29" s="77">
        <v>9.2799999999999994</v>
      </c>
      <c r="Q29" s="77">
        <v>23.593</v>
      </c>
      <c r="R29" s="77">
        <v>33.18</v>
      </c>
      <c r="S29" s="77">
        <v>19.928999999999998</v>
      </c>
      <c r="T29" s="77">
        <v>40.645000000000003</v>
      </c>
      <c r="U29" s="77">
        <v>45.503999999999998</v>
      </c>
      <c r="V29" s="77">
        <v>21.097999999999999</v>
      </c>
      <c r="W29" s="77">
        <v>37.284999999999997</v>
      </c>
      <c r="X29" s="77">
        <v>23.911999999999999</v>
      </c>
      <c r="Y29" s="77">
        <v>23.149000000000001</v>
      </c>
      <c r="Z29" s="78"/>
      <c r="AA29" s="79">
        <f>SUM(B29:Z29)</f>
        <v>1093.924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85.650999999999996</v>
      </c>
      <c r="C31" s="62">
        <f t="shared" si="4"/>
        <v>7.9180000000000001</v>
      </c>
      <c r="D31" s="62">
        <f t="shared" si="4"/>
        <v>16.905000000000001</v>
      </c>
      <c r="E31" s="62">
        <f t="shared" si="4"/>
        <v>53.250999999999998</v>
      </c>
      <c r="F31" s="62">
        <f t="shared" si="4"/>
        <v>38.92</v>
      </c>
      <c r="G31" s="62">
        <f t="shared" si="4"/>
        <v>12.824</v>
      </c>
      <c r="H31" s="62">
        <f t="shared" si="4"/>
        <v>40.86</v>
      </c>
      <c r="I31" s="62">
        <f t="shared" si="4"/>
        <v>27.253</v>
      </c>
      <c r="J31" s="62">
        <f t="shared" si="4"/>
        <v>111.56</v>
      </c>
      <c r="K31" s="62">
        <f t="shared" si="4"/>
        <v>118.52500000000001</v>
      </c>
      <c r="L31" s="62">
        <f t="shared" si="4"/>
        <v>147.32300000000001</v>
      </c>
      <c r="M31" s="62">
        <f t="shared" si="4"/>
        <v>137.761</v>
      </c>
      <c r="N31" s="62">
        <f t="shared" si="4"/>
        <v>8.8970000000000002</v>
      </c>
      <c r="O31" s="62">
        <f t="shared" si="4"/>
        <v>8.7010000000000005</v>
      </c>
      <c r="P31" s="62">
        <f t="shared" si="4"/>
        <v>9.2799999999999994</v>
      </c>
      <c r="Q31" s="62">
        <f t="shared" si="4"/>
        <v>23.593</v>
      </c>
      <c r="R31" s="62">
        <f t="shared" si="4"/>
        <v>33.18</v>
      </c>
      <c r="S31" s="62">
        <f t="shared" si="4"/>
        <v>19.928999999999998</v>
      </c>
      <c r="T31" s="62">
        <f t="shared" si="4"/>
        <v>40.645000000000003</v>
      </c>
      <c r="U31" s="62">
        <f t="shared" si="4"/>
        <v>45.503999999999998</v>
      </c>
      <c r="V31" s="62">
        <f t="shared" si="4"/>
        <v>21.097999999999999</v>
      </c>
      <c r="W31" s="62">
        <f t="shared" si="4"/>
        <v>37.284999999999997</v>
      </c>
      <c r="X31" s="62">
        <f t="shared" si="4"/>
        <v>23.911999999999999</v>
      </c>
      <c r="Y31" s="62">
        <f t="shared" si="4"/>
        <v>23.149000000000001</v>
      </c>
      <c r="Z31" s="63">
        <f t="shared" si="4"/>
        <v>0</v>
      </c>
      <c r="AA31" s="64">
        <f t="shared" si="4"/>
        <v>1093.924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11.4</v>
      </c>
      <c r="C38" s="99">
        <v>99.5</v>
      </c>
      <c r="D38" s="99">
        <v>79.599999999999994</v>
      </c>
      <c r="E38" s="99">
        <v>25.4</v>
      </c>
      <c r="F38" s="99">
        <v>42.8</v>
      </c>
      <c r="G38" s="99">
        <v>70.5</v>
      </c>
      <c r="H38" s="99">
        <v>48.4</v>
      </c>
      <c r="I38" s="99">
        <v>113.3</v>
      </c>
      <c r="J38" s="99"/>
      <c r="K38" s="99">
        <v>0.4</v>
      </c>
      <c r="L38" s="99">
        <v>1.5</v>
      </c>
      <c r="M38" s="99">
        <v>31.3</v>
      </c>
      <c r="N38" s="99">
        <v>110.4</v>
      </c>
      <c r="O38" s="99">
        <v>95.1</v>
      </c>
      <c r="P38" s="99">
        <v>68.5</v>
      </c>
      <c r="Q38" s="99">
        <v>48.2</v>
      </c>
      <c r="R38" s="99"/>
      <c r="S38" s="99">
        <v>22.9</v>
      </c>
      <c r="T38" s="99"/>
      <c r="U38" s="99"/>
      <c r="V38" s="99"/>
      <c r="W38" s="99"/>
      <c r="X38" s="99"/>
      <c r="Y38" s="99"/>
      <c r="Z38" s="100"/>
      <c r="AA38" s="79">
        <f t="shared" si="5"/>
        <v>869.19999999999993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11.4</v>
      </c>
      <c r="C39" s="88">
        <f t="shared" si="6"/>
        <v>99.5</v>
      </c>
      <c r="D39" s="88">
        <f t="shared" si="6"/>
        <v>79.599999999999994</v>
      </c>
      <c r="E39" s="88">
        <f t="shared" si="6"/>
        <v>25.4</v>
      </c>
      <c r="F39" s="88">
        <f t="shared" si="6"/>
        <v>42.8</v>
      </c>
      <c r="G39" s="88">
        <f t="shared" si="6"/>
        <v>70.5</v>
      </c>
      <c r="H39" s="88">
        <f t="shared" si="6"/>
        <v>48.4</v>
      </c>
      <c r="I39" s="88">
        <f t="shared" si="6"/>
        <v>113.3</v>
      </c>
      <c r="J39" s="88">
        <f t="shared" si="6"/>
        <v>0</v>
      </c>
      <c r="K39" s="88">
        <f t="shared" si="6"/>
        <v>0.4</v>
      </c>
      <c r="L39" s="88">
        <f t="shared" si="6"/>
        <v>1.5</v>
      </c>
      <c r="M39" s="88">
        <f t="shared" si="6"/>
        <v>31.3</v>
      </c>
      <c r="N39" s="88">
        <f t="shared" si="6"/>
        <v>110.4</v>
      </c>
      <c r="O39" s="88">
        <f t="shared" si="6"/>
        <v>95.1</v>
      </c>
      <c r="P39" s="88">
        <f t="shared" si="6"/>
        <v>68.5</v>
      </c>
      <c r="Q39" s="88">
        <f t="shared" si="6"/>
        <v>48.2</v>
      </c>
      <c r="R39" s="88">
        <f t="shared" si="6"/>
        <v>0</v>
      </c>
      <c r="S39" s="88">
        <f t="shared" si="6"/>
        <v>22.9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869.19999999999993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11.4</v>
      </c>
      <c r="C46" s="99">
        <v>99.5</v>
      </c>
      <c r="D46" s="99">
        <v>79.599999999999994</v>
      </c>
      <c r="E46" s="99">
        <v>25.4</v>
      </c>
      <c r="F46" s="99">
        <v>42.8</v>
      </c>
      <c r="G46" s="99">
        <v>70.5</v>
      </c>
      <c r="H46" s="99">
        <v>48.4</v>
      </c>
      <c r="I46" s="99">
        <v>113.3</v>
      </c>
      <c r="J46" s="99"/>
      <c r="K46" s="99">
        <v>0.4</v>
      </c>
      <c r="L46" s="99">
        <v>1.5</v>
      </c>
      <c r="M46" s="99">
        <v>31.3</v>
      </c>
      <c r="N46" s="99">
        <v>110.4</v>
      </c>
      <c r="O46" s="99">
        <v>95.1</v>
      </c>
      <c r="P46" s="99">
        <v>68.5</v>
      </c>
      <c r="Q46" s="99">
        <v>48.2</v>
      </c>
      <c r="R46" s="99"/>
      <c r="S46" s="99">
        <v>22.9</v>
      </c>
      <c r="T46" s="99"/>
      <c r="U46" s="99"/>
      <c r="V46" s="99"/>
      <c r="W46" s="99"/>
      <c r="X46" s="99"/>
      <c r="Y46" s="99"/>
      <c r="Z46" s="100"/>
      <c r="AA46" s="79">
        <f t="shared" si="7"/>
        <v>869.19999999999993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11.4</v>
      </c>
      <c r="C48" s="88">
        <f t="shared" ref="C48:Z48" si="8">SUM(C42:C47)</f>
        <v>99.5</v>
      </c>
      <c r="D48" s="88">
        <f t="shared" si="8"/>
        <v>79.599999999999994</v>
      </c>
      <c r="E48" s="88">
        <f t="shared" si="8"/>
        <v>25.4</v>
      </c>
      <c r="F48" s="88">
        <f t="shared" si="8"/>
        <v>42.8</v>
      </c>
      <c r="G48" s="88">
        <f t="shared" si="8"/>
        <v>70.5</v>
      </c>
      <c r="H48" s="88">
        <f t="shared" si="8"/>
        <v>48.4</v>
      </c>
      <c r="I48" s="88">
        <f t="shared" si="8"/>
        <v>113.3</v>
      </c>
      <c r="J48" s="88">
        <f t="shared" si="8"/>
        <v>0</v>
      </c>
      <c r="K48" s="88">
        <f t="shared" si="8"/>
        <v>0.4</v>
      </c>
      <c r="L48" s="88">
        <f t="shared" si="8"/>
        <v>1.5</v>
      </c>
      <c r="M48" s="88">
        <f t="shared" si="8"/>
        <v>31.3</v>
      </c>
      <c r="N48" s="88">
        <f t="shared" si="8"/>
        <v>110.4</v>
      </c>
      <c r="O48" s="88">
        <f t="shared" si="8"/>
        <v>95.1</v>
      </c>
      <c r="P48" s="88">
        <f t="shared" si="8"/>
        <v>68.5</v>
      </c>
      <c r="Q48" s="88">
        <f t="shared" si="8"/>
        <v>48.2</v>
      </c>
      <c r="R48" s="88">
        <f t="shared" si="8"/>
        <v>0</v>
      </c>
      <c r="S48" s="88">
        <f t="shared" si="8"/>
        <v>22.9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869.19999999999993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97.051000000000016</v>
      </c>
      <c r="C51" s="88">
        <f t="shared" si="10"/>
        <v>107.41800000000001</v>
      </c>
      <c r="D51" s="88">
        <f t="shared" si="10"/>
        <v>96.504999999999995</v>
      </c>
      <c r="E51" s="88">
        <f t="shared" si="10"/>
        <v>78.650999999999982</v>
      </c>
      <c r="F51" s="88">
        <f t="shared" si="10"/>
        <v>81.72</v>
      </c>
      <c r="G51" s="88">
        <f t="shared" si="10"/>
        <v>83.323999999999998</v>
      </c>
      <c r="H51" s="88">
        <f t="shared" si="10"/>
        <v>89.259999999999991</v>
      </c>
      <c r="I51" s="88">
        <f t="shared" si="10"/>
        <v>140.553</v>
      </c>
      <c r="J51" s="88">
        <f t="shared" si="10"/>
        <v>111.56</v>
      </c>
      <c r="K51" s="88">
        <f t="shared" si="10"/>
        <v>118.925</v>
      </c>
      <c r="L51" s="88">
        <f t="shared" si="10"/>
        <v>148.82300000000001</v>
      </c>
      <c r="M51" s="88">
        <f t="shared" si="10"/>
        <v>169.06100000000001</v>
      </c>
      <c r="N51" s="88">
        <f t="shared" si="10"/>
        <v>119.29700000000001</v>
      </c>
      <c r="O51" s="88">
        <f t="shared" si="10"/>
        <v>103.80099999999999</v>
      </c>
      <c r="P51" s="88">
        <f t="shared" si="10"/>
        <v>77.78</v>
      </c>
      <c r="Q51" s="88">
        <f t="shared" si="10"/>
        <v>71.793000000000006</v>
      </c>
      <c r="R51" s="88">
        <f t="shared" si="10"/>
        <v>33.18</v>
      </c>
      <c r="S51" s="88">
        <f t="shared" si="10"/>
        <v>42.828999999999994</v>
      </c>
      <c r="T51" s="88">
        <f t="shared" si="10"/>
        <v>40.645000000000003</v>
      </c>
      <c r="U51" s="88">
        <f t="shared" si="10"/>
        <v>45.503999999999998</v>
      </c>
      <c r="V51" s="88">
        <f t="shared" si="10"/>
        <v>21.097999999999999</v>
      </c>
      <c r="W51" s="88">
        <f t="shared" si="10"/>
        <v>37.285000000000004</v>
      </c>
      <c r="X51" s="88">
        <f t="shared" si="10"/>
        <v>23.911999999999999</v>
      </c>
      <c r="Y51" s="88">
        <f t="shared" si="10"/>
        <v>23.149000000000001</v>
      </c>
      <c r="Z51" s="89">
        <f t="shared" si="10"/>
        <v>0</v>
      </c>
      <c r="AA51" s="104">
        <f>SUM(B51:Z51)</f>
        <v>1963.1239999999998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</v>
      </c>
      <c r="C4" s="18">
        <v>99.5</v>
      </c>
      <c r="D4" s="18">
        <v>79.599999999999994</v>
      </c>
      <c r="E4" s="18">
        <v>25.4</v>
      </c>
      <c r="F4" s="18">
        <v>42.8</v>
      </c>
      <c r="G4" s="18">
        <v>70.5</v>
      </c>
      <c r="H4" s="18">
        <v>48.4</v>
      </c>
      <c r="I4" s="18">
        <v>113.3</v>
      </c>
      <c r="J4" s="18"/>
      <c r="K4" s="18">
        <v>0.4</v>
      </c>
      <c r="L4" s="18">
        <v>1.5</v>
      </c>
      <c r="M4" s="18">
        <v>31.3</v>
      </c>
      <c r="N4" s="18">
        <v>110.4</v>
      </c>
      <c r="O4" s="18">
        <v>95.1</v>
      </c>
      <c r="P4" s="18">
        <v>68.5</v>
      </c>
      <c r="Q4" s="18">
        <v>48.2</v>
      </c>
      <c r="R4" s="18"/>
      <c r="S4" s="18">
        <v>22.9</v>
      </c>
      <c r="T4" s="18">
        <v>-8.4</v>
      </c>
      <c r="U4" s="18">
        <v>-25</v>
      </c>
      <c r="V4" s="18">
        <v>-5.7</v>
      </c>
      <c r="W4" s="18">
        <v>-0.1</v>
      </c>
      <c r="X4" s="18"/>
      <c r="Y4" s="18"/>
      <c r="Z4" s="19"/>
      <c r="AA4" s="111">
        <f>SUM(B4:Z4)</f>
        <v>829.99999999999989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92.56</v>
      </c>
      <c r="C7" s="117">
        <v>151</v>
      </c>
      <c r="D7" s="117">
        <v>118.15</v>
      </c>
      <c r="E7" s="117">
        <v>95.38</v>
      </c>
      <c r="F7" s="117">
        <v>103.87</v>
      </c>
      <c r="G7" s="117">
        <v>143.41999999999999</v>
      </c>
      <c r="H7" s="117">
        <v>151.69999999999999</v>
      </c>
      <c r="I7" s="117">
        <v>220.54</v>
      </c>
      <c r="J7" s="117">
        <v>94.07</v>
      </c>
      <c r="K7" s="117">
        <v>85.16</v>
      </c>
      <c r="L7" s="117">
        <v>84</v>
      </c>
      <c r="M7" s="117">
        <v>85</v>
      </c>
      <c r="N7" s="117">
        <v>140</v>
      </c>
      <c r="O7" s="117">
        <v>135.80000000000001</v>
      </c>
      <c r="P7" s="117">
        <v>144</v>
      </c>
      <c r="Q7" s="117">
        <v>148.80000000000001</v>
      </c>
      <c r="R7" s="117">
        <v>162</v>
      </c>
      <c r="S7" s="117">
        <v>153.80000000000001</v>
      </c>
      <c r="T7" s="117">
        <v>230</v>
      </c>
      <c r="U7" s="117">
        <v>260</v>
      </c>
      <c r="V7" s="117">
        <v>220</v>
      </c>
      <c r="W7" s="117">
        <v>188.11</v>
      </c>
      <c r="X7" s="117">
        <v>174</v>
      </c>
      <c r="Y7" s="117">
        <v>170</v>
      </c>
      <c r="Z7" s="118"/>
      <c r="AA7" s="119">
        <f>IF(SUM(B7:Z7)&lt;&gt;0,AVERAGEIF(B7:Z7,"&lt;&gt;"""),"")</f>
        <v>147.97333333333333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8.4</v>
      </c>
      <c r="U15" s="133">
        <v>25</v>
      </c>
      <c r="V15" s="133">
        <v>5.7</v>
      </c>
      <c r="W15" s="133">
        <v>0.1</v>
      </c>
      <c r="X15" s="133"/>
      <c r="Y15" s="133"/>
      <c r="Z15" s="131"/>
      <c r="AA15" s="132">
        <f t="shared" si="0"/>
        <v>39.200000000000003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8.4</v>
      </c>
      <c r="U16" s="135">
        <f t="shared" si="1"/>
        <v>25</v>
      </c>
      <c r="V16" s="135">
        <f t="shared" si="1"/>
        <v>5.7</v>
      </c>
      <c r="W16" s="135">
        <f t="shared" si="1"/>
        <v>0.1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11.4</v>
      </c>
      <c r="C23" s="133">
        <v>99.5</v>
      </c>
      <c r="D23" s="133">
        <v>79.599999999999994</v>
      </c>
      <c r="E23" s="133">
        <v>25.4</v>
      </c>
      <c r="F23" s="133">
        <v>42.8</v>
      </c>
      <c r="G23" s="133">
        <v>70.5</v>
      </c>
      <c r="H23" s="133">
        <v>48.4</v>
      </c>
      <c r="I23" s="133">
        <v>113.3</v>
      </c>
      <c r="J23" s="133"/>
      <c r="K23" s="133">
        <v>0.4</v>
      </c>
      <c r="L23" s="133">
        <v>1.5</v>
      </c>
      <c r="M23" s="133">
        <v>31.3</v>
      </c>
      <c r="N23" s="133">
        <v>110.4</v>
      </c>
      <c r="O23" s="133">
        <v>95.1</v>
      </c>
      <c r="P23" s="133">
        <v>68.5</v>
      </c>
      <c r="Q23" s="133">
        <v>48.2</v>
      </c>
      <c r="R23" s="133"/>
      <c r="S23" s="133">
        <v>22.9</v>
      </c>
      <c r="T23" s="133"/>
      <c r="U23" s="133"/>
      <c r="V23" s="133"/>
      <c r="W23" s="133"/>
      <c r="X23" s="133"/>
      <c r="Y23" s="133"/>
      <c r="Z23" s="131"/>
      <c r="AA23" s="132">
        <f t="shared" si="2"/>
        <v>869.19999999999993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11.4</v>
      </c>
      <c r="C24" s="135">
        <f t="shared" si="3"/>
        <v>99.5</v>
      </c>
      <c r="D24" s="135">
        <f t="shared" si="3"/>
        <v>79.599999999999994</v>
      </c>
      <c r="E24" s="135">
        <f t="shared" si="3"/>
        <v>25.4</v>
      </c>
      <c r="F24" s="135">
        <f t="shared" si="3"/>
        <v>42.8</v>
      </c>
      <c r="G24" s="135">
        <f t="shared" si="3"/>
        <v>70.5</v>
      </c>
      <c r="H24" s="135">
        <f t="shared" si="3"/>
        <v>48.4</v>
      </c>
      <c r="I24" s="135">
        <f t="shared" si="3"/>
        <v>113.3</v>
      </c>
      <c r="J24" s="135">
        <f t="shared" si="3"/>
        <v>0</v>
      </c>
      <c r="K24" s="135">
        <f t="shared" si="3"/>
        <v>0.4</v>
      </c>
      <c r="L24" s="135">
        <f t="shared" si="3"/>
        <v>1.5</v>
      </c>
      <c r="M24" s="135">
        <f t="shared" si="3"/>
        <v>31.3</v>
      </c>
      <c r="N24" s="135">
        <f t="shared" si="3"/>
        <v>110.4</v>
      </c>
      <c r="O24" s="135">
        <f t="shared" si="3"/>
        <v>95.1</v>
      </c>
      <c r="P24" s="135">
        <f t="shared" si="3"/>
        <v>68.5</v>
      </c>
      <c r="Q24" s="135">
        <f t="shared" si="3"/>
        <v>48.2</v>
      </c>
      <c r="R24" s="135">
        <f t="shared" si="3"/>
        <v>0</v>
      </c>
      <c r="S24" s="135">
        <f t="shared" si="3"/>
        <v>22.9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869.19999999999993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2023-02-10T21:28:09Z</dcterms:created>
  <dcterms:modified xsi:type="dcterms:W3CDTF">2023-02-10T21:28:10Z</dcterms:modified>
</cp:coreProperties>
</file>