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<sst xmlns="http://schemas.openxmlformats.org/spreadsheetml/2006/main" count="117" uniqueCount="53">
  <si>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09/02/2023 23:18:03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</si>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</sst>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2.0299999999999998</c:v>
                </c:pt>
                <c:pt idx="17">
                  <c:v>1.1459999999999999</c:v>
                </c:pt>
                <c:pt idx="19">
                  <c:v>0.59299999999999997</c:v>
                </c:pt>
                <c:pt idx="21">
                  <c:v>1.103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50.451999999999998</c:v>
                </c:pt>
                <c:pt idx="7">
                  <c:v>53.215000000000003</c:v>
                </c:pt>
                <c:pt idx="10">
                  <c:v>11.686</c:v>
                </c:pt>
                <c:pt idx="16">
                  <c:v>40</c:v>
                </c:pt>
                <c:pt idx="17">
                  <c:v>1.7649999999999999</c:v>
                </c:pt>
                <c:pt idx="19">
                  <c:v>1.5329999999999999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45.850000000000009</c:v>
                </c:pt>
                <c:pt idx="1">
                  <c:v>70.888000000000005</c:v>
                </c:pt>
                <c:pt idx="2">
                  <c:v>73.262</c:v>
                </c:pt>
                <c:pt idx="3">
                  <c:v>74.332999999999998</c:v>
                </c:pt>
                <c:pt idx="4">
                  <c:v>60.772000000000006</c:v>
                </c:pt>
                <c:pt idx="5">
                  <c:v>56.430999999999997</c:v>
                </c:pt>
                <c:pt idx="6">
                  <c:v>55.920999999999999</c:v>
                </c:pt>
                <c:pt idx="7">
                  <c:v>63.105999999999995</c:v>
                </c:pt>
                <c:pt idx="8">
                  <c:v>41.446000000000005</c:v>
                </c:pt>
                <c:pt idx="9">
                  <c:v>98.295999999999992</c:v>
                </c:pt>
                <c:pt idx="10">
                  <c:v>116.583</c:v>
                </c:pt>
                <c:pt idx="11">
                  <c:v>117.89</c:v>
                </c:pt>
                <c:pt idx="12">
                  <c:v>91.475000000000009</c:v>
                </c:pt>
                <c:pt idx="13">
                  <c:v>76.606000000000009</c:v>
                </c:pt>
                <c:pt idx="14">
                  <c:v>59.637999999999998</c:v>
                </c:pt>
                <c:pt idx="15">
                  <c:v>86.452000000000012</c:v>
                </c:pt>
                <c:pt idx="16">
                  <c:v>58.746000000000002</c:v>
                </c:pt>
                <c:pt idx="17">
                  <c:v>50.176000000000002</c:v>
                </c:pt>
                <c:pt idx="18">
                  <c:v>46.796999999999997</c:v>
                </c:pt>
                <c:pt idx="19">
                  <c:v>47.771999999999998</c:v>
                </c:pt>
                <c:pt idx="20">
                  <c:v>51.779999999999994</c:v>
                </c:pt>
                <c:pt idx="21">
                  <c:v>52.118000000000002</c:v>
                </c:pt>
                <c:pt idx="22">
                  <c:v>52.616999999999997</c:v>
                </c:pt>
                <c:pt idx="23">
                  <c:v>50.626000000000005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389096"/>
        <c:axId val="238389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45.923999999999999</c:v>
                </c:pt>
                <c:pt idx="1">
                  <c:v>71.468999999999994</c:v>
                </c:pt>
                <c:pt idx="2">
                  <c:v>73.721999999999994</c:v>
                </c:pt>
                <c:pt idx="3">
                  <c:v>74.827999999999989</c:v>
                </c:pt>
                <c:pt idx="4">
                  <c:v>60.728999999999992</c:v>
                </c:pt>
                <c:pt idx="5">
                  <c:v>56.42199999999999</c:v>
                </c:pt>
                <c:pt idx="6">
                  <c:v>106.37500000000001</c:v>
                </c:pt>
                <c:pt idx="7">
                  <c:v>116.35599999999999</c:v>
                </c:pt>
                <c:pt idx="8">
                  <c:v>41.445999999999991</c:v>
                </c:pt>
                <c:pt idx="9">
                  <c:v>98.295999999999992</c:v>
                </c:pt>
                <c:pt idx="10">
                  <c:v>128.26900000000001</c:v>
                </c:pt>
                <c:pt idx="11">
                  <c:v>117.86700000000002</c:v>
                </c:pt>
                <c:pt idx="12">
                  <c:v>91.43</c:v>
                </c:pt>
                <c:pt idx="13">
                  <c:v>76.655000000000001</c:v>
                </c:pt>
                <c:pt idx="14">
                  <c:v>61.401000000000003</c:v>
                </c:pt>
                <c:pt idx="15">
                  <c:v>90.677999999999997</c:v>
                </c:pt>
                <c:pt idx="16">
                  <c:v>101.36799999999999</c:v>
                </c:pt>
                <c:pt idx="17">
                  <c:v>53.110999999999997</c:v>
                </c:pt>
                <c:pt idx="18">
                  <c:v>46.796999999999997</c:v>
                </c:pt>
                <c:pt idx="19">
                  <c:v>49.885999999999996</c:v>
                </c:pt>
                <c:pt idx="20">
                  <c:v>55.74</c:v>
                </c:pt>
                <c:pt idx="21">
                  <c:v>57.624000000000009</c:v>
                </c:pt>
                <c:pt idx="22">
                  <c:v>52.616999999999997</c:v>
                </c:pt>
                <c:pt idx="23">
                  <c:v>54.57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389096"/>
        <c:axId val="238389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115.03</c:v>
                </c:pt>
                <c:pt idx="1">
                  <c:v>154.69999999999999</c:v>
                </c:pt>
                <c:pt idx="2">
                  <c:v>150.69999999999999</c:v>
                </c:pt>
                <c:pt idx="3">
                  <c:v>142</c:v>
                </c:pt>
                <c:pt idx="4">
                  <c:v>142.5</c:v>
                </c:pt>
                <c:pt idx="5">
                  <c:v>147.5</c:v>
                </c:pt>
                <c:pt idx="6">
                  <c:v>177.23</c:v>
                </c:pt>
                <c:pt idx="7">
                  <c:v>204.54</c:v>
                </c:pt>
                <c:pt idx="8">
                  <c:v>121.03</c:v>
                </c:pt>
                <c:pt idx="9">
                  <c:v>121.02</c:v>
                </c:pt>
                <c:pt idx="10">
                  <c:v>161</c:v>
                </c:pt>
                <c:pt idx="11">
                  <c:v>155.76</c:v>
                </c:pt>
                <c:pt idx="12">
                  <c:v>148.43</c:v>
                </c:pt>
                <c:pt idx="13">
                  <c:v>147.28</c:v>
                </c:pt>
                <c:pt idx="14">
                  <c:v>153.58000000000001</c:v>
                </c:pt>
                <c:pt idx="15">
                  <c:v>160.15</c:v>
                </c:pt>
                <c:pt idx="16">
                  <c:v>185</c:v>
                </c:pt>
                <c:pt idx="17">
                  <c:v>202.22</c:v>
                </c:pt>
                <c:pt idx="18">
                  <c:v>210.99</c:v>
                </c:pt>
                <c:pt idx="19">
                  <c:v>220</c:v>
                </c:pt>
                <c:pt idx="20">
                  <c:v>172.6</c:v>
                </c:pt>
                <c:pt idx="21">
                  <c:v>168.54</c:v>
                </c:pt>
                <c:pt idx="22">
                  <c:v>111.03</c:v>
                </c:pt>
                <c:pt idx="23">
                  <c:v>150.93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390272"/>
        <c:axId val="238389880"/>
      </c:lineChart>
      <c:catAx>
        <c:axId val="23838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389488"/>
        <c:crosses val="autoZero"/>
        <c:auto val="1"/>
        <c:lblAlgn val="ctr"/>
        <c:lblOffset val="100"/>
        <c:noMultiLvlLbl val="0"/>
      </c:catAx>
      <c:valAx>
        <c:axId val="23838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389096"/>
        <c:crosses val="autoZero"/>
        <c:crossBetween val="between"/>
      </c:valAx>
      <c:valAx>
        <c:axId val="238389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390272"/>
        <c:crosses val="max"/>
        <c:crossBetween val="between"/>
      </c:valAx>
      <c:catAx>
        <c:axId val="238390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389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45.924000000000007</v>
      </c>
      <c r="C4" s="18">
        <v>71.427999999999997</v>
      </c>
      <c r="D4" s="18">
        <v>73.703000000000003</v>
      </c>
      <c r="E4" s="18">
        <v>74.84</v>
      </c>
      <c r="F4" s="18">
        <v>60.772000000000006</v>
      </c>
      <c r="G4" s="18">
        <v>56.430999999999997</v>
      </c>
      <c r="H4" s="18">
        <v>106.37299999999999</v>
      </c>
      <c r="I4" s="18">
        <v>116.321</v>
      </c>
      <c r="J4" s="18">
        <v>41.446000000000005</v>
      </c>
      <c r="K4" s="18">
        <v>98.295999999999992</v>
      </c>
      <c r="L4" s="18">
        <v>128.26900000000001</v>
      </c>
      <c r="M4" s="18">
        <v>117.89</v>
      </c>
      <c r="N4" s="18">
        <v>91.475000000000009</v>
      </c>
      <c r="O4" s="18">
        <v>76.606000000000009</v>
      </c>
      <c r="P4" s="18">
        <v>61.442</v>
      </c>
      <c r="Q4" s="18">
        <v>90.64800000000001</v>
      </c>
      <c r="R4" s="18">
        <v>101.399</v>
      </c>
      <c r="S4" s="18">
        <v>53.087000000000003</v>
      </c>
      <c r="T4" s="18">
        <v>46.796999999999997</v>
      </c>
      <c r="U4" s="18">
        <v>49.898000000000003</v>
      </c>
      <c r="V4" s="18">
        <v>55.779999999999994</v>
      </c>
      <c r="W4" s="18">
        <v>57.623000000000005</v>
      </c>
      <c r="X4" s="18">
        <v>52.616999999999997</v>
      </c>
      <c r="Y4" s="18">
        <v>54.570000000000007</v>
      </c>
      <c r="Z4" s="19"/>
      <c r="AA4" s="20">
        <f>SUM(B4:Z4)</f>
        <v>1783.6349999999998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115.03</v>
      </c>
      <c r="C7" s="28">
        <v>154.69999999999999</v>
      </c>
      <c r="D7" s="28">
        <v>150.69999999999999</v>
      </c>
      <c r="E7" s="28">
        <v>142</v>
      </c>
      <c r="F7" s="28">
        <v>142.5</v>
      </c>
      <c r="G7" s="28">
        <v>147.5</v>
      </c>
      <c r="H7" s="28">
        <v>177.23</v>
      </c>
      <c r="I7" s="28">
        <v>204.54</v>
      </c>
      <c r="J7" s="28">
        <v>121.03</v>
      </c>
      <c r="K7" s="28">
        <v>121.02</v>
      </c>
      <c r="L7" s="28">
        <v>161</v>
      </c>
      <c r="M7" s="28">
        <v>155.76</v>
      </c>
      <c r="N7" s="28">
        <v>148.43</v>
      </c>
      <c r="O7" s="28">
        <v>147.28</v>
      </c>
      <c r="P7" s="28">
        <v>153.58000000000001</v>
      </c>
      <c r="Q7" s="28">
        <v>160.15</v>
      </c>
      <c r="R7" s="28">
        <v>185</v>
      </c>
      <c r="S7" s="28">
        <v>202.22</v>
      </c>
      <c r="T7" s="28">
        <v>210.99</v>
      </c>
      <c r="U7" s="28">
        <v>220</v>
      </c>
      <c r="V7" s="28">
        <v>172.6</v>
      </c>
      <c r="W7" s="28">
        <v>168.54</v>
      </c>
      <c r="X7" s="28">
        <v>111.03</v>
      </c>
      <c r="Y7" s="28">
        <v>150.93</v>
      </c>
      <c r="Z7" s="29"/>
      <c r="AA7" s="30">
        <f>IF(SUM(B7:Z7)&lt;&gt;0,AVERAGEIF(B7:Z7,"&lt;&gt;"""),"")</f>
        <v>159.32333333333332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2.0299999999999998</v>
      </c>
      <c r="R10" s="42"/>
      <c r="S10" s="42">
        <v>1.1459999999999999</v>
      </c>
      <c r="T10" s="42"/>
      <c r="U10" s="42">
        <v>0.59299999999999997</v>
      </c>
      <c r="V10" s="42"/>
      <c r="W10" s="42">
        <v>1.103</v>
      </c>
      <c r="X10" s="42"/>
      <c r="Y10" s="42"/>
      <c r="Z10" s="43"/>
      <c r="AA10" s="44">
        <f t="shared" ref="AA10:AA15" si="0">SUM(B10:Z10)</f>
        <v>4.8719999999999999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50.451999999999998</v>
      </c>
      <c r="I12" s="52">
        <v>53.215000000000003</v>
      </c>
      <c r="J12" s="52"/>
      <c r="K12" s="52"/>
      <c r="L12" s="52">
        <v>11.686</v>
      </c>
      <c r="M12" s="52"/>
      <c r="N12" s="52"/>
      <c r="O12" s="52"/>
      <c r="P12" s="52"/>
      <c r="Q12" s="52"/>
      <c r="R12" s="52">
        <v>40</v>
      </c>
      <c r="S12" s="52">
        <v>1.7649999999999999</v>
      </c>
      <c r="T12" s="52"/>
      <c r="U12" s="52">
        <v>1.5329999999999999</v>
      </c>
      <c r="V12" s="52"/>
      <c r="W12" s="52"/>
      <c r="X12" s="52"/>
      <c r="Y12" s="52"/>
      <c r="Z12" s="53"/>
      <c r="AA12" s="54">
        <f t="shared" si="0"/>
        <v>158.65099999999998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45.850000000000009</v>
      </c>
      <c r="C14" s="57">
        <v>70.888000000000005</v>
      </c>
      <c r="D14" s="57">
        <v>73.262</v>
      </c>
      <c r="E14" s="57">
        <v>74.332999999999998</v>
      </c>
      <c r="F14" s="57">
        <v>60.772000000000006</v>
      </c>
      <c r="G14" s="57">
        <v>56.430999999999997</v>
      </c>
      <c r="H14" s="57">
        <v>55.920999999999999</v>
      </c>
      <c r="I14" s="57">
        <v>63.105999999999995</v>
      </c>
      <c r="J14" s="57">
        <v>41.446000000000005</v>
      </c>
      <c r="K14" s="57">
        <v>98.295999999999992</v>
      </c>
      <c r="L14" s="57">
        <v>116.583</v>
      </c>
      <c r="M14" s="57">
        <v>117.89</v>
      </c>
      <c r="N14" s="57">
        <v>91.475000000000009</v>
      </c>
      <c r="O14" s="57">
        <v>76.606000000000009</v>
      </c>
      <c r="P14" s="57">
        <v>59.637999999999998</v>
      </c>
      <c r="Q14" s="57">
        <v>86.452000000000012</v>
      </c>
      <c r="R14" s="57">
        <v>58.746000000000002</v>
      </c>
      <c r="S14" s="57">
        <v>50.176000000000002</v>
      </c>
      <c r="T14" s="57">
        <v>46.796999999999997</v>
      </c>
      <c r="U14" s="57">
        <v>47.771999999999998</v>
      </c>
      <c r="V14" s="57">
        <v>51.779999999999994</v>
      </c>
      <c r="W14" s="57">
        <v>52.118000000000002</v>
      </c>
      <c r="X14" s="57">
        <v>52.616999999999997</v>
      </c>
      <c r="Y14" s="57">
        <v>50.626000000000005</v>
      </c>
      <c r="Z14" s="58"/>
      <c r="AA14" s="59">
        <f t="shared" si="0"/>
        <v>1599.5809999999997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45.850000000000009</v>
      </c>
      <c r="C16" s="62">
        <f t="shared" ref="C16:Z16" si="1">IF(LEN(C$2)&gt;0,SUM(C10:C15),"")</f>
        <v>70.888000000000005</v>
      </c>
      <c r="D16" s="62">
        <f t="shared" si="1"/>
        <v>73.262</v>
      </c>
      <c r="E16" s="62">
        <f t="shared" si="1"/>
        <v>74.332999999999998</v>
      </c>
      <c r="F16" s="62">
        <f t="shared" si="1"/>
        <v>60.772000000000006</v>
      </c>
      <c r="G16" s="62">
        <f t="shared" si="1"/>
        <v>56.430999999999997</v>
      </c>
      <c r="H16" s="62">
        <f t="shared" si="1"/>
        <v>106.37299999999999</v>
      </c>
      <c r="I16" s="62">
        <f t="shared" si="1"/>
        <v>116.321</v>
      </c>
      <c r="J16" s="62">
        <f t="shared" si="1"/>
        <v>41.446000000000005</v>
      </c>
      <c r="K16" s="62">
        <f t="shared" si="1"/>
        <v>98.295999999999992</v>
      </c>
      <c r="L16" s="62">
        <f t="shared" si="1"/>
        <v>128.26900000000001</v>
      </c>
      <c r="M16" s="62">
        <f t="shared" si="1"/>
        <v>117.89</v>
      </c>
      <c r="N16" s="62">
        <f t="shared" si="1"/>
        <v>91.475000000000009</v>
      </c>
      <c r="O16" s="62">
        <f t="shared" si="1"/>
        <v>76.606000000000009</v>
      </c>
      <c r="P16" s="62">
        <f t="shared" si="1"/>
        <v>59.637999999999998</v>
      </c>
      <c r="Q16" s="62">
        <f t="shared" si="1"/>
        <v>88.482000000000014</v>
      </c>
      <c r="R16" s="62">
        <f t="shared" si="1"/>
        <v>98.746000000000009</v>
      </c>
      <c r="S16" s="62">
        <f t="shared" si="1"/>
        <v>53.087000000000003</v>
      </c>
      <c r="T16" s="62">
        <f t="shared" si="1"/>
        <v>46.796999999999997</v>
      </c>
      <c r="U16" s="62">
        <f t="shared" si="1"/>
        <v>49.897999999999996</v>
      </c>
      <c r="V16" s="62">
        <f t="shared" si="1"/>
        <v>51.779999999999994</v>
      </c>
      <c r="W16" s="62">
        <f t="shared" si="1"/>
        <v>53.221000000000004</v>
      </c>
      <c r="X16" s="62">
        <f t="shared" si="1"/>
        <v>52.616999999999997</v>
      </c>
      <c r="Y16" s="62">
        <f t="shared" si="1"/>
        <v>50.626000000000005</v>
      </c>
      <c r="Z16" s="63" t="str">
        <f t="shared" si="1"/>
        <v/>
      </c>
      <c r="AA16" s="64">
        <f>SUM(AA10:AA15)</f>
        <v>1763.1039999999996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0.34399999999999997</v>
      </c>
      <c r="R20" s="77">
        <v>0.35599999999999998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</v>
      </c>
    </row>
    <row r="21" spans="1:27" ht="24.95" customHeight="1" x14ac:dyDescent="0.2">
      <c r="A21" s="75" t="s">
        <v>16</v>
      </c>
      <c r="B21" s="80">
        <v>7.3999999999999996E-2</v>
      </c>
      <c r="C21" s="81">
        <v>0.54</v>
      </c>
      <c r="D21" s="81">
        <v>0.441</v>
      </c>
      <c r="E21" s="81">
        <v>0.50700000000000001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1.804</v>
      </c>
      <c r="Q21" s="81">
        <v>1.8220000000000001</v>
      </c>
      <c r="R21" s="81">
        <v>2.2970000000000002</v>
      </c>
      <c r="S21" s="81"/>
      <c r="T21" s="81"/>
      <c r="U21" s="81"/>
      <c r="V21" s="81"/>
      <c r="W21" s="81">
        <v>4.4020000000000001</v>
      </c>
      <c r="X21" s="81"/>
      <c r="Y21" s="81">
        <v>3.944</v>
      </c>
      <c r="Z21" s="78"/>
      <c r="AA21" s="79">
        <f t="shared" si="2"/>
        <v>15.831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7.3999999999999996E-2</v>
      </c>
      <c r="C25" s="88">
        <f t="shared" ref="C25:Z25" si="3">IF(LEN(C$2)&gt;0,SUM(C19:C24),"")</f>
        <v>0.54</v>
      </c>
      <c r="D25" s="88">
        <f t="shared" si="3"/>
        <v>0.441</v>
      </c>
      <c r="E25" s="88">
        <f t="shared" si="3"/>
        <v>0.50700000000000001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1.804</v>
      </c>
      <c r="Q25" s="88">
        <f t="shared" si="3"/>
        <v>2.1659999999999999</v>
      </c>
      <c r="R25" s="88">
        <f t="shared" si="3"/>
        <v>2.653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4.4020000000000001</v>
      </c>
      <c r="X25" s="88">
        <f t="shared" si="3"/>
        <v>0</v>
      </c>
      <c r="Y25" s="88">
        <f t="shared" si="3"/>
        <v>3.944</v>
      </c>
      <c r="Z25" s="89" t="str">
        <f t="shared" si="3"/>
        <v/>
      </c>
      <c r="AA25" s="90">
        <f>SUM(AA19:AA24)</f>
        <v>16.530999999999999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45.923999999999999</v>
      </c>
      <c r="C29" s="77">
        <v>71.427999999999997</v>
      </c>
      <c r="D29" s="77">
        <v>73.703000000000003</v>
      </c>
      <c r="E29" s="77">
        <v>74.84</v>
      </c>
      <c r="F29" s="77">
        <v>60.771999999999998</v>
      </c>
      <c r="G29" s="77">
        <v>56.430999999999997</v>
      </c>
      <c r="H29" s="77">
        <v>106.373</v>
      </c>
      <c r="I29" s="77">
        <v>116.321</v>
      </c>
      <c r="J29" s="77">
        <v>41.445999999999998</v>
      </c>
      <c r="K29" s="77">
        <v>98.296000000000006</v>
      </c>
      <c r="L29" s="77">
        <v>128.26900000000001</v>
      </c>
      <c r="M29" s="77">
        <v>117.89</v>
      </c>
      <c r="N29" s="77">
        <v>91.474999999999994</v>
      </c>
      <c r="O29" s="77">
        <v>76.605999999999995</v>
      </c>
      <c r="P29" s="77">
        <v>61.442</v>
      </c>
      <c r="Q29" s="77">
        <v>90.647999999999996</v>
      </c>
      <c r="R29" s="77">
        <v>101.399</v>
      </c>
      <c r="S29" s="77">
        <v>53.087000000000003</v>
      </c>
      <c r="T29" s="77">
        <v>46.796999999999997</v>
      </c>
      <c r="U29" s="77">
        <v>49.898000000000003</v>
      </c>
      <c r="V29" s="77">
        <v>51.78</v>
      </c>
      <c r="W29" s="77">
        <v>57.622999999999998</v>
      </c>
      <c r="X29" s="77">
        <v>52.616999999999997</v>
      </c>
      <c r="Y29" s="77">
        <v>54.57</v>
      </c>
      <c r="Z29" s="78"/>
      <c r="AA29" s="79">
        <f>SUM(B29:Z29)</f>
        <v>1779.6349999999998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45.923999999999999</v>
      </c>
      <c r="C31" s="62">
        <f t="shared" ref="C31:Z31" si="4">IF(LEN(C$2)&gt;0,SUM(C28:C30),"")</f>
        <v>71.427999999999997</v>
      </c>
      <c r="D31" s="62">
        <f t="shared" si="4"/>
        <v>73.703000000000003</v>
      </c>
      <c r="E31" s="62">
        <f t="shared" si="4"/>
        <v>74.84</v>
      </c>
      <c r="F31" s="62">
        <f t="shared" si="4"/>
        <v>60.771999999999998</v>
      </c>
      <c r="G31" s="62">
        <f t="shared" si="4"/>
        <v>56.430999999999997</v>
      </c>
      <c r="H31" s="62">
        <f t="shared" si="4"/>
        <v>106.373</v>
      </c>
      <c r="I31" s="62">
        <f t="shared" si="4"/>
        <v>116.321</v>
      </c>
      <c r="J31" s="62">
        <f t="shared" si="4"/>
        <v>41.445999999999998</v>
      </c>
      <c r="K31" s="62">
        <f t="shared" si="4"/>
        <v>98.296000000000006</v>
      </c>
      <c r="L31" s="62">
        <f t="shared" si="4"/>
        <v>128.26900000000001</v>
      </c>
      <c r="M31" s="62">
        <f t="shared" si="4"/>
        <v>117.89</v>
      </c>
      <c r="N31" s="62">
        <f t="shared" si="4"/>
        <v>91.474999999999994</v>
      </c>
      <c r="O31" s="62">
        <f t="shared" si="4"/>
        <v>76.605999999999995</v>
      </c>
      <c r="P31" s="62">
        <f t="shared" si="4"/>
        <v>61.442</v>
      </c>
      <c r="Q31" s="62">
        <f t="shared" si="4"/>
        <v>90.647999999999996</v>
      </c>
      <c r="R31" s="62">
        <f t="shared" si="4"/>
        <v>101.399</v>
      </c>
      <c r="S31" s="62">
        <f t="shared" si="4"/>
        <v>53.087000000000003</v>
      </c>
      <c r="T31" s="62">
        <f t="shared" si="4"/>
        <v>46.796999999999997</v>
      </c>
      <c r="U31" s="62">
        <f t="shared" si="4"/>
        <v>49.898000000000003</v>
      </c>
      <c r="V31" s="62">
        <f t="shared" si="4"/>
        <v>51.78</v>
      </c>
      <c r="W31" s="62">
        <f t="shared" si="4"/>
        <v>57.622999999999998</v>
      </c>
      <c r="X31" s="62">
        <f t="shared" si="4"/>
        <v>52.616999999999997</v>
      </c>
      <c r="Y31" s="62">
        <f t="shared" si="4"/>
        <v>54.57</v>
      </c>
      <c r="Z31" s="63" t="str">
        <f t="shared" si="4"/>
        <v/>
      </c>
      <c r="AA31" s="64">
        <f>SUM(AA28:AA30)</f>
        <v>1779.6349999999998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</v>
      </c>
      <c r="W38" s="99"/>
      <c r="X38" s="99"/>
      <c r="Y38" s="99"/>
      <c r="Z38" s="100"/>
      <c r="AA38" s="79">
        <f t="shared" si="5"/>
        <v>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</v>
      </c>
      <c r="W46" s="99"/>
      <c r="X46" s="99"/>
      <c r="Y46" s="99"/>
      <c r="Z46" s="100"/>
      <c r="AA46" s="79">
        <f t="shared" si="7"/>
        <v>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45.924000000000007</v>
      </c>
      <c r="C51" s="88">
        <f t="shared" si="10"/>
        <v>71.428000000000011</v>
      </c>
      <c r="D51" s="88">
        <f t="shared" si="10"/>
        <v>73.703000000000003</v>
      </c>
      <c r="E51" s="88">
        <f t="shared" si="10"/>
        <v>74.84</v>
      </c>
      <c r="F51" s="88">
        <f t="shared" si="10"/>
        <v>60.772000000000006</v>
      </c>
      <c r="G51" s="88">
        <f t="shared" si="10"/>
        <v>56.430999999999997</v>
      </c>
      <c r="H51" s="88">
        <f t="shared" si="10"/>
        <v>106.37299999999999</v>
      </c>
      <c r="I51" s="88">
        <f t="shared" si="10"/>
        <v>116.321</v>
      </c>
      <c r="J51" s="88">
        <f t="shared" si="10"/>
        <v>41.446000000000005</v>
      </c>
      <c r="K51" s="88">
        <f t="shared" si="10"/>
        <v>98.295999999999992</v>
      </c>
      <c r="L51" s="88">
        <f t="shared" si="10"/>
        <v>128.26900000000001</v>
      </c>
      <c r="M51" s="88">
        <f t="shared" si="10"/>
        <v>117.89</v>
      </c>
      <c r="N51" s="88">
        <f t="shared" si="10"/>
        <v>91.475000000000009</v>
      </c>
      <c r="O51" s="88">
        <f t="shared" si="10"/>
        <v>76.606000000000009</v>
      </c>
      <c r="P51" s="88">
        <f t="shared" si="10"/>
        <v>61.442</v>
      </c>
      <c r="Q51" s="88">
        <f t="shared" si="10"/>
        <v>90.64800000000001</v>
      </c>
      <c r="R51" s="88">
        <f t="shared" si="10"/>
        <v>101.39900000000002</v>
      </c>
      <c r="S51" s="88">
        <f t="shared" si="10"/>
        <v>53.087000000000003</v>
      </c>
      <c r="T51" s="88">
        <f t="shared" si="10"/>
        <v>46.796999999999997</v>
      </c>
      <c r="U51" s="88">
        <f t="shared" si="10"/>
        <v>49.897999999999996</v>
      </c>
      <c r="V51" s="88">
        <f t="shared" si="10"/>
        <v>55.779999999999994</v>
      </c>
      <c r="W51" s="88">
        <f t="shared" si="10"/>
        <v>57.623000000000005</v>
      </c>
      <c r="X51" s="88">
        <f t="shared" si="10"/>
        <v>52.616999999999997</v>
      </c>
      <c r="Y51" s="88">
        <f t="shared" si="10"/>
        <v>54.570000000000007</v>
      </c>
      <c r="Z51" s="89" t="str">
        <f t="shared" si="10"/>
        <v/>
      </c>
      <c r="AA51" s="104">
        <f>SUM(B51:Z51)</f>
        <v>1783.6349999999998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45.923999999999999</v>
      </c>
      <c r="C4" s="18">
        <v>71.468999999999994</v>
      </c>
      <c r="D4" s="18">
        <v>73.721999999999994</v>
      </c>
      <c r="E4" s="18">
        <v>74.827999999999989</v>
      </c>
      <c r="F4" s="18">
        <v>60.728999999999992</v>
      </c>
      <c r="G4" s="18">
        <v>56.42199999999999</v>
      </c>
      <c r="H4" s="18">
        <v>106.37500000000001</v>
      </c>
      <c r="I4" s="18">
        <v>116.35599999999999</v>
      </c>
      <c r="J4" s="18">
        <v>41.445999999999991</v>
      </c>
      <c r="K4" s="18">
        <v>98.295999999999992</v>
      </c>
      <c r="L4" s="18">
        <v>128.26900000000001</v>
      </c>
      <c r="M4" s="18">
        <v>117.86700000000002</v>
      </c>
      <c r="N4" s="18">
        <v>91.43</v>
      </c>
      <c r="O4" s="18">
        <v>76.655000000000001</v>
      </c>
      <c r="P4" s="18">
        <v>61.401000000000003</v>
      </c>
      <c r="Q4" s="18">
        <v>90.677999999999997</v>
      </c>
      <c r="R4" s="18">
        <v>101.36799999999999</v>
      </c>
      <c r="S4" s="18">
        <v>53.110999999999997</v>
      </c>
      <c r="T4" s="18">
        <v>46.796999999999997</v>
      </c>
      <c r="U4" s="18">
        <v>49.885999999999996</v>
      </c>
      <c r="V4" s="18">
        <v>55.74</v>
      </c>
      <c r="W4" s="18">
        <v>57.624000000000009</v>
      </c>
      <c r="X4" s="18">
        <v>52.616999999999997</v>
      </c>
      <c r="Y4" s="18">
        <v>54.57</v>
      </c>
      <c r="Z4" s="19"/>
      <c r="AA4" s="20">
        <f>SUM(B4:Z4)</f>
        <v>1783.5800000000002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115.03</v>
      </c>
      <c r="C7" s="28">
        <v>154.69999999999999</v>
      </c>
      <c r="D7" s="28">
        <v>150.69999999999999</v>
      </c>
      <c r="E7" s="28">
        <v>142</v>
      </c>
      <c r="F7" s="28">
        <v>142.5</v>
      </c>
      <c r="G7" s="28">
        <v>147.5</v>
      </c>
      <c r="H7" s="28">
        <v>177.23</v>
      </c>
      <c r="I7" s="28">
        <v>204.54</v>
      </c>
      <c r="J7" s="28">
        <v>121.03</v>
      </c>
      <c r="K7" s="28">
        <v>121.02</v>
      </c>
      <c r="L7" s="28">
        <v>161</v>
      </c>
      <c r="M7" s="28">
        <v>155.76</v>
      </c>
      <c r="N7" s="28">
        <v>148.43</v>
      </c>
      <c r="O7" s="28">
        <v>147.28</v>
      </c>
      <c r="P7" s="28">
        <v>153.58000000000001</v>
      </c>
      <c r="Q7" s="28">
        <v>160.15</v>
      </c>
      <c r="R7" s="28">
        <v>185</v>
      </c>
      <c r="S7" s="28">
        <v>202.22</v>
      </c>
      <c r="T7" s="28">
        <v>210.99</v>
      </c>
      <c r="U7" s="28">
        <v>220</v>
      </c>
      <c r="V7" s="28">
        <v>172.6</v>
      </c>
      <c r="W7" s="28">
        <v>168.54</v>
      </c>
      <c r="X7" s="28">
        <v>111.03</v>
      </c>
      <c r="Y7" s="28">
        <v>150.93</v>
      </c>
      <c r="Z7" s="29"/>
      <c r="AA7" s="30">
        <f>IF(SUM(B7:Z7)&lt;&gt;0,AVERAGEIF(B7:Z7,"&lt;&gt;"""),"")</f>
        <v>159.32333333333332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11.419</v>
      </c>
      <c r="C20" s="77">
        <v>8.0920000000000005</v>
      </c>
      <c r="D20" s="77">
        <v>8.032</v>
      </c>
      <c r="E20" s="77">
        <v>7.5970000000000004</v>
      </c>
      <c r="F20" s="77">
        <v>7.4489999999999998</v>
      </c>
      <c r="G20" s="77">
        <v>14.94</v>
      </c>
      <c r="H20" s="77">
        <v>7.4430000000000005</v>
      </c>
      <c r="I20" s="77">
        <v>6.5059999999999993</v>
      </c>
      <c r="J20" s="77">
        <v>15.941000000000001</v>
      </c>
      <c r="K20" s="77">
        <v>17.896999999999998</v>
      </c>
      <c r="L20" s="77">
        <v>9.713000000000001</v>
      </c>
      <c r="M20" s="77">
        <v>9.92</v>
      </c>
      <c r="N20" s="77">
        <v>0.497</v>
      </c>
      <c r="O20" s="77">
        <v>0.48199999999999998</v>
      </c>
      <c r="P20" s="77">
        <v>2.9830000000000005</v>
      </c>
      <c r="Q20" s="77">
        <v>10.302</v>
      </c>
      <c r="R20" s="77">
        <v>2.206</v>
      </c>
      <c r="S20" s="77">
        <v>14.360999999999999</v>
      </c>
      <c r="T20" s="77">
        <v>17.394000000000002</v>
      </c>
      <c r="U20" s="77">
        <v>14.84</v>
      </c>
      <c r="V20" s="77">
        <v>22.365000000000002</v>
      </c>
      <c r="W20" s="77">
        <v>16.760999999999999</v>
      </c>
      <c r="X20" s="77">
        <v>25.523</v>
      </c>
      <c r="Y20" s="77">
        <v>20.927</v>
      </c>
      <c r="Z20" s="78"/>
      <c r="AA20" s="79">
        <f t="shared" si="2"/>
        <v>273.58999999999997</v>
      </c>
    </row>
    <row r="21" spans="1:27" ht="24.95" customHeight="1" x14ac:dyDescent="0.2">
      <c r="A21" s="75" t="s">
        <v>16</v>
      </c>
      <c r="B21" s="80">
        <v>34.504999999999995</v>
      </c>
      <c r="C21" s="81">
        <v>7.9769999999999994</v>
      </c>
      <c r="D21" s="81">
        <v>15.99</v>
      </c>
      <c r="E21" s="81">
        <v>16.931000000000001</v>
      </c>
      <c r="F21" s="81">
        <v>25.08</v>
      </c>
      <c r="G21" s="81">
        <v>25.782000000000004</v>
      </c>
      <c r="H21" s="81">
        <v>20.431999999999999</v>
      </c>
      <c r="I21" s="81">
        <v>22.15</v>
      </c>
      <c r="J21" s="81">
        <v>25.504999999999999</v>
      </c>
      <c r="K21" s="81">
        <v>80.399000000000015</v>
      </c>
      <c r="L21" s="81">
        <v>33.856000000000002</v>
      </c>
      <c r="M21" s="81">
        <v>21.047000000000004</v>
      </c>
      <c r="N21" s="81">
        <v>11.933</v>
      </c>
      <c r="O21" s="81">
        <v>12.673</v>
      </c>
      <c r="P21" s="81">
        <v>10.218</v>
      </c>
      <c r="Q21" s="81">
        <v>25.775999999999996</v>
      </c>
      <c r="R21" s="81">
        <v>12.161999999999999</v>
      </c>
      <c r="S21" s="81">
        <v>29.450000000000003</v>
      </c>
      <c r="T21" s="81">
        <v>29.403000000000002</v>
      </c>
      <c r="U21" s="81">
        <v>22.646000000000001</v>
      </c>
      <c r="V21" s="81">
        <v>33.375</v>
      </c>
      <c r="W21" s="81">
        <v>19.762999999999998</v>
      </c>
      <c r="X21" s="81">
        <v>27.093999999999994</v>
      </c>
      <c r="Y21" s="81">
        <v>32.243000000000002</v>
      </c>
      <c r="Z21" s="78"/>
      <c r="AA21" s="79">
        <f t="shared" si="2"/>
        <v>596.39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45.923999999999992</v>
      </c>
      <c r="C25" s="88">
        <f t="shared" si="3"/>
        <v>16.068999999999999</v>
      </c>
      <c r="D25" s="88">
        <f t="shared" si="3"/>
        <v>24.021999999999998</v>
      </c>
      <c r="E25" s="88">
        <f t="shared" si="3"/>
        <v>24.528000000000002</v>
      </c>
      <c r="F25" s="88">
        <f t="shared" si="3"/>
        <v>32.528999999999996</v>
      </c>
      <c r="G25" s="88">
        <f t="shared" si="3"/>
        <v>40.722000000000001</v>
      </c>
      <c r="H25" s="88">
        <f t="shared" si="3"/>
        <v>27.875</v>
      </c>
      <c r="I25" s="88">
        <f t="shared" si="3"/>
        <v>28.655999999999999</v>
      </c>
      <c r="J25" s="88">
        <f t="shared" si="3"/>
        <v>41.445999999999998</v>
      </c>
      <c r="K25" s="88">
        <f t="shared" si="3"/>
        <v>98.296000000000021</v>
      </c>
      <c r="L25" s="88">
        <f t="shared" si="3"/>
        <v>43.569000000000003</v>
      </c>
      <c r="M25" s="88">
        <f t="shared" si="3"/>
        <v>30.967000000000006</v>
      </c>
      <c r="N25" s="88">
        <f t="shared" si="3"/>
        <v>12.43</v>
      </c>
      <c r="O25" s="88">
        <f t="shared" si="3"/>
        <v>13.154999999999999</v>
      </c>
      <c r="P25" s="88">
        <f t="shared" si="3"/>
        <v>13.201000000000001</v>
      </c>
      <c r="Q25" s="88">
        <f t="shared" si="3"/>
        <v>36.077999999999996</v>
      </c>
      <c r="R25" s="88">
        <f t="shared" si="3"/>
        <v>14.367999999999999</v>
      </c>
      <c r="S25" s="88">
        <f t="shared" si="3"/>
        <v>43.811</v>
      </c>
      <c r="T25" s="88">
        <f t="shared" si="3"/>
        <v>46.797000000000004</v>
      </c>
      <c r="U25" s="88">
        <f t="shared" si="3"/>
        <v>37.486000000000004</v>
      </c>
      <c r="V25" s="88">
        <f t="shared" si="3"/>
        <v>55.74</v>
      </c>
      <c r="W25" s="88">
        <f t="shared" si="3"/>
        <v>36.524000000000001</v>
      </c>
      <c r="X25" s="88">
        <f t="shared" si="3"/>
        <v>52.61699999999999</v>
      </c>
      <c r="Y25" s="88">
        <f t="shared" si="3"/>
        <v>53.17</v>
      </c>
      <c r="Z25" s="89">
        <f t="shared" si="3"/>
        <v>0</v>
      </c>
      <c r="AA25" s="90">
        <f t="shared" si="3"/>
        <v>869.98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45.923999999999999</v>
      </c>
      <c r="C29" s="77">
        <v>16.068999999999999</v>
      </c>
      <c r="D29" s="77">
        <v>24.021999999999998</v>
      </c>
      <c r="E29" s="77">
        <v>24.527999999999999</v>
      </c>
      <c r="F29" s="77">
        <v>32.529000000000003</v>
      </c>
      <c r="G29" s="77">
        <v>40.722000000000001</v>
      </c>
      <c r="H29" s="77">
        <v>27.875</v>
      </c>
      <c r="I29" s="77">
        <v>28.655999999999999</v>
      </c>
      <c r="J29" s="77">
        <v>41.445999999999998</v>
      </c>
      <c r="K29" s="77">
        <v>98.296000000000006</v>
      </c>
      <c r="L29" s="77">
        <v>43.569000000000003</v>
      </c>
      <c r="M29" s="77">
        <v>30.966999999999999</v>
      </c>
      <c r="N29" s="77">
        <v>12.43</v>
      </c>
      <c r="O29" s="77">
        <v>13.154999999999999</v>
      </c>
      <c r="P29" s="77">
        <v>13.201000000000001</v>
      </c>
      <c r="Q29" s="77">
        <v>36.078000000000003</v>
      </c>
      <c r="R29" s="77">
        <v>14.368</v>
      </c>
      <c r="S29" s="77">
        <v>43.811</v>
      </c>
      <c r="T29" s="77">
        <v>46.796999999999997</v>
      </c>
      <c r="U29" s="77">
        <v>37.485999999999997</v>
      </c>
      <c r="V29" s="77">
        <v>55.74</v>
      </c>
      <c r="W29" s="77">
        <v>36.524000000000001</v>
      </c>
      <c r="X29" s="77">
        <v>52.616999999999997</v>
      </c>
      <c r="Y29" s="77">
        <v>53.17</v>
      </c>
      <c r="Z29" s="78"/>
      <c r="AA29" s="79">
        <f>SUM(B29:Z29)</f>
        <v>869.98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45.923999999999999</v>
      </c>
      <c r="C31" s="62">
        <f t="shared" si="4"/>
        <v>16.068999999999999</v>
      </c>
      <c r="D31" s="62">
        <f t="shared" si="4"/>
        <v>24.021999999999998</v>
      </c>
      <c r="E31" s="62">
        <f t="shared" si="4"/>
        <v>24.527999999999999</v>
      </c>
      <c r="F31" s="62">
        <f t="shared" si="4"/>
        <v>32.529000000000003</v>
      </c>
      <c r="G31" s="62">
        <f t="shared" si="4"/>
        <v>40.722000000000001</v>
      </c>
      <c r="H31" s="62">
        <f t="shared" si="4"/>
        <v>27.875</v>
      </c>
      <c r="I31" s="62">
        <f t="shared" si="4"/>
        <v>28.655999999999999</v>
      </c>
      <c r="J31" s="62">
        <f t="shared" si="4"/>
        <v>41.445999999999998</v>
      </c>
      <c r="K31" s="62">
        <f t="shared" si="4"/>
        <v>98.296000000000006</v>
      </c>
      <c r="L31" s="62">
        <f t="shared" si="4"/>
        <v>43.569000000000003</v>
      </c>
      <c r="M31" s="62">
        <f t="shared" si="4"/>
        <v>30.966999999999999</v>
      </c>
      <c r="N31" s="62">
        <f t="shared" si="4"/>
        <v>12.43</v>
      </c>
      <c r="O31" s="62">
        <f t="shared" si="4"/>
        <v>13.154999999999999</v>
      </c>
      <c r="P31" s="62">
        <f t="shared" si="4"/>
        <v>13.201000000000001</v>
      </c>
      <c r="Q31" s="62">
        <f t="shared" si="4"/>
        <v>36.078000000000003</v>
      </c>
      <c r="R31" s="62">
        <f t="shared" si="4"/>
        <v>14.368</v>
      </c>
      <c r="S31" s="62">
        <f t="shared" si="4"/>
        <v>43.811</v>
      </c>
      <c r="T31" s="62">
        <f t="shared" si="4"/>
        <v>46.796999999999997</v>
      </c>
      <c r="U31" s="62">
        <f t="shared" si="4"/>
        <v>37.485999999999997</v>
      </c>
      <c r="V31" s="62">
        <f t="shared" si="4"/>
        <v>55.74</v>
      </c>
      <c r="W31" s="62">
        <f t="shared" si="4"/>
        <v>36.524000000000001</v>
      </c>
      <c r="X31" s="62">
        <f t="shared" si="4"/>
        <v>52.616999999999997</v>
      </c>
      <c r="Y31" s="62">
        <f t="shared" si="4"/>
        <v>53.17</v>
      </c>
      <c r="Z31" s="63">
        <f t="shared" si="4"/>
        <v>0</v>
      </c>
      <c r="AA31" s="64">
        <f t="shared" si="4"/>
        <v>869.98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55.4</v>
      </c>
      <c r="D38" s="99">
        <v>49.7</v>
      </c>
      <c r="E38" s="99">
        <v>50.3</v>
      </c>
      <c r="F38" s="99">
        <v>28.2</v>
      </c>
      <c r="G38" s="99">
        <v>15.7</v>
      </c>
      <c r="H38" s="99">
        <v>78.5</v>
      </c>
      <c r="I38" s="99">
        <v>87.7</v>
      </c>
      <c r="J38" s="99"/>
      <c r="K38" s="99"/>
      <c r="L38" s="99">
        <v>84.7</v>
      </c>
      <c r="M38" s="99">
        <v>86.9</v>
      </c>
      <c r="N38" s="99">
        <v>79</v>
      </c>
      <c r="O38" s="99">
        <v>63.5</v>
      </c>
      <c r="P38" s="99">
        <v>48.2</v>
      </c>
      <c r="Q38" s="99">
        <v>54.6</v>
      </c>
      <c r="R38" s="99">
        <v>87</v>
      </c>
      <c r="S38" s="99">
        <v>9.3000000000000007</v>
      </c>
      <c r="T38" s="99"/>
      <c r="U38" s="99">
        <v>12.4</v>
      </c>
      <c r="V38" s="99"/>
      <c r="W38" s="99">
        <v>21.1</v>
      </c>
      <c r="X38" s="99"/>
      <c r="Y38" s="99">
        <v>1.4</v>
      </c>
      <c r="Z38" s="100"/>
      <c r="AA38" s="79">
        <f t="shared" si="5"/>
        <v>913.59999999999991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55.4</v>
      </c>
      <c r="D39" s="88">
        <f t="shared" si="6"/>
        <v>49.7</v>
      </c>
      <c r="E39" s="88">
        <f t="shared" si="6"/>
        <v>50.3</v>
      </c>
      <c r="F39" s="88">
        <f t="shared" si="6"/>
        <v>28.2</v>
      </c>
      <c r="G39" s="88">
        <f t="shared" si="6"/>
        <v>15.7</v>
      </c>
      <c r="H39" s="88">
        <f t="shared" si="6"/>
        <v>78.5</v>
      </c>
      <c r="I39" s="88">
        <f t="shared" si="6"/>
        <v>87.7</v>
      </c>
      <c r="J39" s="88">
        <f t="shared" si="6"/>
        <v>0</v>
      </c>
      <c r="K39" s="88">
        <f t="shared" si="6"/>
        <v>0</v>
      </c>
      <c r="L39" s="88">
        <f t="shared" si="6"/>
        <v>84.7</v>
      </c>
      <c r="M39" s="88">
        <f t="shared" si="6"/>
        <v>86.9</v>
      </c>
      <c r="N39" s="88">
        <f t="shared" si="6"/>
        <v>79</v>
      </c>
      <c r="O39" s="88">
        <f t="shared" si="6"/>
        <v>63.5</v>
      </c>
      <c r="P39" s="88">
        <f t="shared" si="6"/>
        <v>48.2</v>
      </c>
      <c r="Q39" s="88">
        <f t="shared" si="6"/>
        <v>54.6</v>
      </c>
      <c r="R39" s="88">
        <f t="shared" si="6"/>
        <v>87</v>
      </c>
      <c r="S39" s="88">
        <f t="shared" si="6"/>
        <v>9.3000000000000007</v>
      </c>
      <c r="T39" s="88">
        <f t="shared" si="6"/>
        <v>0</v>
      </c>
      <c r="U39" s="88">
        <f t="shared" si="6"/>
        <v>12.4</v>
      </c>
      <c r="V39" s="88">
        <f t="shared" si="6"/>
        <v>0</v>
      </c>
      <c r="W39" s="88">
        <f t="shared" si="6"/>
        <v>21.1</v>
      </c>
      <c r="X39" s="88">
        <f t="shared" si="6"/>
        <v>0</v>
      </c>
      <c r="Y39" s="88">
        <f t="shared" si="6"/>
        <v>1.4</v>
      </c>
      <c r="Z39" s="89">
        <f t="shared" si="6"/>
        <v>0</v>
      </c>
      <c r="AA39" s="90">
        <f t="shared" si="5"/>
        <v>913.59999999999991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55.4</v>
      </c>
      <c r="D46" s="99">
        <v>49.7</v>
      </c>
      <c r="E46" s="99">
        <v>50.3</v>
      </c>
      <c r="F46" s="99">
        <v>28.2</v>
      </c>
      <c r="G46" s="99">
        <v>15.7</v>
      </c>
      <c r="H46" s="99">
        <v>78.5</v>
      </c>
      <c r="I46" s="99">
        <v>87.7</v>
      </c>
      <c r="J46" s="99"/>
      <c r="K46" s="99"/>
      <c r="L46" s="99">
        <v>84.7</v>
      </c>
      <c r="M46" s="99">
        <v>86.9</v>
      </c>
      <c r="N46" s="99">
        <v>79</v>
      </c>
      <c r="O46" s="99">
        <v>63.5</v>
      </c>
      <c r="P46" s="99">
        <v>48.2</v>
      </c>
      <c r="Q46" s="99">
        <v>54.6</v>
      </c>
      <c r="R46" s="99">
        <v>87</v>
      </c>
      <c r="S46" s="99">
        <v>9.3000000000000007</v>
      </c>
      <c r="T46" s="99"/>
      <c r="U46" s="99">
        <v>12.4</v>
      </c>
      <c r="V46" s="99"/>
      <c r="W46" s="99">
        <v>21.1</v>
      </c>
      <c r="X46" s="99"/>
      <c r="Y46" s="99">
        <v>1.4</v>
      </c>
      <c r="Z46" s="100"/>
      <c r="AA46" s="79">
        <f t="shared" si="7"/>
        <v>913.59999999999991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55.4</v>
      </c>
      <c r="D48" s="88">
        <f t="shared" si="8"/>
        <v>49.7</v>
      </c>
      <c r="E48" s="88">
        <f t="shared" si="8"/>
        <v>50.3</v>
      </c>
      <c r="F48" s="88">
        <f t="shared" si="8"/>
        <v>28.2</v>
      </c>
      <c r="G48" s="88">
        <f t="shared" si="8"/>
        <v>15.7</v>
      </c>
      <c r="H48" s="88">
        <f t="shared" si="8"/>
        <v>78.5</v>
      </c>
      <c r="I48" s="88">
        <f t="shared" si="8"/>
        <v>87.7</v>
      </c>
      <c r="J48" s="88">
        <f t="shared" si="8"/>
        <v>0</v>
      </c>
      <c r="K48" s="88">
        <f t="shared" si="8"/>
        <v>0</v>
      </c>
      <c r="L48" s="88">
        <f t="shared" si="8"/>
        <v>84.7</v>
      </c>
      <c r="M48" s="88">
        <f t="shared" si="8"/>
        <v>86.9</v>
      </c>
      <c r="N48" s="88">
        <f t="shared" si="8"/>
        <v>79</v>
      </c>
      <c r="O48" s="88">
        <f t="shared" si="8"/>
        <v>63.5</v>
      </c>
      <c r="P48" s="88">
        <f t="shared" si="8"/>
        <v>48.2</v>
      </c>
      <c r="Q48" s="88">
        <f t="shared" si="8"/>
        <v>54.6</v>
      </c>
      <c r="R48" s="88">
        <f t="shared" si="8"/>
        <v>87</v>
      </c>
      <c r="S48" s="88">
        <f t="shared" si="8"/>
        <v>9.3000000000000007</v>
      </c>
      <c r="T48" s="88">
        <f t="shared" si="8"/>
        <v>0</v>
      </c>
      <c r="U48" s="88">
        <f t="shared" si="8"/>
        <v>12.4</v>
      </c>
      <c r="V48" s="88">
        <f t="shared" si="8"/>
        <v>0</v>
      </c>
      <c r="W48" s="88">
        <f t="shared" si="8"/>
        <v>21.1</v>
      </c>
      <c r="X48" s="88">
        <f t="shared" si="8"/>
        <v>0</v>
      </c>
      <c r="Y48" s="88">
        <f t="shared" si="8"/>
        <v>1.4</v>
      </c>
      <c r="Z48" s="89">
        <f t="shared" si="8"/>
        <v>0</v>
      </c>
      <c r="AA48" s="90">
        <f t="shared" si="7"/>
        <v>913.59999999999991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45.923999999999992</v>
      </c>
      <c r="C51" s="88">
        <f t="shared" si="10"/>
        <v>71.468999999999994</v>
      </c>
      <c r="D51" s="88">
        <f t="shared" si="10"/>
        <v>73.722000000000008</v>
      </c>
      <c r="E51" s="88">
        <f t="shared" si="10"/>
        <v>74.828000000000003</v>
      </c>
      <c r="F51" s="88">
        <f t="shared" si="10"/>
        <v>60.728999999999999</v>
      </c>
      <c r="G51" s="88">
        <f t="shared" si="10"/>
        <v>56.421999999999997</v>
      </c>
      <c r="H51" s="88">
        <f t="shared" si="10"/>
        <v>106.375</v>
      </c>
      <c r="I51" s="88">
        <f t="shared" si="10"/>
        <v>116.35599999999999</v>
      </c>
      <c r="J51" s="88">
        <f t="shared" si="10"/>
        <v>41.445999999999998</v>
      </c>
      <c r="K51" s="88">
        <f t="shared" si="10"/>
        <v>98.296000000000021</v>
      </c>
      <c r="L51" s="88">
        <f t="shared" si="10"/>
        <v>128.26900000000001</v>
      </c>
      <c r="M51" s="88">
        <f t="shared" si="10"/>
        <v>117.86700000000002</v>
      </c>
      <c r="N51" s="88">
        <f t="shared" si="10"/>
        <v>91.43</v>
      </c>
      <c r="O51" s="88">
        <f t="shared" si="10"/>
        <v>76.655000000000001</v>
      </c>
      <c r="P51" s="88">
        <f t="shared" si="10"/>
        <v>61.401000000000003</v>
      </c>
      <c r="Q51" s="88">
        <f t="shared" si="10"/>
        <v>90.677999999999997</v>
      </c>
      <c r="R51" s="88">
        <f t="shared" si="10"/>
        <v>101.36799999999999</v>
      </c>
      <c r="S51" s="88">
        <f t="shared" si="10"/>
        <v>53.111000000000004</v>
      </c>
      <c r="T51" s="88">
        <f t="shared" si="10"/>
        <v>46.797000000000004</v>
      </c>
      <c r="U51" s="88">
        <f t="shared" si="10"/>
        <v>49.886000000000003</v>
      </c>
      <c r="V51" s="88">
        <f t="shared" si="10"/>
        <v>55.74</v>
      </c>
      <c r="W51" s="88">
        <f t="shared" si="10"/>
        <v>57.624000000000002</v>
      </c>
      <c r="X51" s="88">
        <f t="shared" si="10"/>
        <v>52.61699999999999</v>
      </c>
      <c r="Y51" s="88">
        <f t="shared" si="10"/>
        <v>54.57</v>
      </c>
      <c r="Z51" s="89">
        <f t="shared" si="10"/>
        <v>0</v>
      </c>
      <c r="AA51" s="104">
        <f>SUM(B51:Z51)</f>
        <v>1783.5800000000002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55.4</v>
      </c>
      <c r="D4" s="18">
        <v>49.7</v>
      </c>
      <c r="E4" s="18">
        <v>50.3</v>
      </c>
      <c r="F4" s="18">
        <v>28.2</v>
      </c>
      <c r="G4" s="18">
        <v>15.7</v>
      </c>
      <c r="H4" s="18">
        <v>78.5</v>
      </c>
      <c r="I4" s="18">
        <v>87.7</v>
      </c>
      <c r="J4" s="18"/>
      <c r="K4" s="18"/>
      <c r="L4" s="18">
        <v>84.7</v>
      </c>
      <c r="M4" s="18">
        <v>86.9</v>
      </c>
      <c r="N4" s="18">
        <v>79</v>
      </c>
      <c r="O4" s="18">
        <v>63.5</v>
      </c>
      <c r="P4" s="18">
        <v>48.2</v>
      </c>
      <c r="Q4" s="18">
        <v>54.6</v>
      </c>
      <c r="R4" s="18">
        <v>87</v>
      </c>
      <c r="S4" s="18">
        <v>9.3000000000000007</v>
      </c>
      <c r="T4" s="18"/>
      <c r="U4" s="18">
        <v>12.4</v>
      </c>
      <c r="V4" s="18">
        <v>-4</v>
      </c>
      <c r="W4" s="18">
        <v>21.1</v>
      </c>
      <c r="X4" s="18"/>
      <c r="Y4" s="18">
        <v>1.4</v>
      </c>
      <c r="Z4" s="19"/>
      <c r="AA4" s="111">
        <f>SUM(B4:Z4)</f>
        <v>909.59999999999991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115.03</v>
      </c>
      <c r="C7" s="117">
        <v>154.69999999999999</v>
      </c>
      <c r="D7" s="117">
        <v>150.69999999999999</v>
      </c>
      <c r="E7" s="117">
        <v>142</v>
      </c>
      <c r="F7" s="117">
        <v>142.5</v>
      </c>
      <c r="G7" s="117">
        <v>147.5</v>
      </c>
      <c r="H7" s="117">
        <v>177.23</v>
      </c>
      <c r="I7" s="117">
        <v>204.54</v>
      </c>
      <c r="J7" s="117">
        <v>121.03</v>
      </c>
      <c r="K7" s="117">
        <v>121.02</v>
      </c>
      <c r="L7" s="117">
        <v>161</v>
      </c>
      <c r="M7" s="117">
        <v>155.76</v>
      </c>
      <c r="N7" s="117">
        <v>148.43</v>
      </c>
      <c r="O7" s="117">
        <v>147.28</v>
      </c>
      <c r="P7" s="117">
        <v>153.58000000000001</v>
      </c>
      <c r="Q7" s="117">
        <v>160.15</v>
      </c>
      <c r="R7" s="117">
        <v>185</v>
      </c>
      <c r="S7" s="117">
        <v>202.22</v>
      </c>
      <c r="T7" s="117">
        <v>210.99</v>
      </c>
      <c r="U7" s="117">
        <v>220</v>
      </c>
      <c r="V7" s="117">
        <v>172.6</v>
      </c>
      <c r="W7" s="117">
        <v>168.54</v>
      </c>
      <c r="X7" s="117">
        <v>111.03</v>
      </c>
      <c r="Y7" s="117">
        <v>150.93</v>
      </c>
      <c r="Z7" s="118"/>
      <c r="AA7" s="119">
        <f>IF(SUM(B7:Z7)&lt;&gt;0,AVERAGEIF(B7:Z7,"&lt;&gt;"""),"")</f>
        <v>159.32333333333332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4</v>
      </c>
      <c r="W15" s="133"/>
      <c r="X15" s="133"/>
      <c r="Y15" s="133"/>
      <c r="Z15" s="131"/>
      <c r="AA15" s="132">
        <f t="shared" si="0"/>
        <v>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55.4</v>
      </c>
      <c r="D23" s="133">
        <v>49.7</v>
      </c>
      <c r="E23" s="133">
        <v>50.3</v>
      </c>
      <c r="F23" s="133">
        <v>28.2</v>
      </c>
      <c r="G23" s="133">
        <v>15.7</v>
      </c>
      <c r="H23" s="133">
        <v>78.5</v>
      </c>
      <c r="I23" s="133">
        <v>87.7</v>
      </c>
      <c r="J23" s="133"/>
      <c r="K23" s="133"/>
      <c r="L23" s="133">
        <v>84.7</v>
      </c>
      <c r="M23" s="133">
        <v>86.9</v>
      </c>
      <c r="N23" s="133">
        <v>79</v>
      </c>
      <c r="O23" s="133">
        <v>63.5</v>
      </c>
      <c r="P23" s="133">
        <v>48.2</v>
      </c>
      <c r="Q23" s="133">
        <v>54.6</v>
      </c>
      <c r="R23" s="133">
        <v>87</v>
      </c>
      <c r="S23" s="133">
        <v>9.3000000000000007</v>
      </c>
      <c r="T23" s="133"/>
      <c r="U23" s="133">
        <v>12.4</v>
      </c>
      <c r="V23" s="133"/>
      <c r="W23" s="133">
        <v>21.1</v>
      </c>
      <c r="X23" s="133"/>
      <c r="Y23" s="133">
        <v>1.4</v>
      </c>
      <c r="Z23" s="131"/>
      <c r="AA23" s="132">
        <f t="shared" si="2"/>
        <v>913.59999999999991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55.4</v>
      </c>
      <c r="D24" s="135">
        <f t="shared" si="3"/>
        <v>49.7</v>
      </c>
      <c r="E24" s="135">
        <f t="shared" si="3"/>
        <v>50.3</v>
      </c>
      <c r="F24" s="135">
        <f t="shared" si="3"/>
        <v>28.2</v>
      </c>
      <c r="G24" s="135">
        <f t="shared" si="3"/>
        <v>15.7</v>
      </c>
      <c r="H24" s="135">
        <f t="shared" si="3"/>
        <v>78.5</v>
      </c>
      <c r="I24" s="135">
        <f t="shared" si="3"/>
        <v>87.7</v>
      </c>
      <c r="J24" s="135">
        <f t="shared" si="3"/>
        <v>0</v>
      </c>
      <c r="K24" s="135">
        <f t="shared" si="3"/>
        <v>0</v>
      </c>
      <c r="L24" s="135">
        <f t="shared" si="3"/>
        <v>84.7</v>
      </c>
      <c r="M24" s="135">
        <f t="shared" si="3"/>
        <v>86.9</v>
      </c>
      <c r="N24" s="135">
        <f t="shared" si="3"/>
        <v>79</v>
      </c>
      <c r="O24" s="135">
        <f t="shared" si="3"/>
        <v>63.5</v>
      </c>
      <c r="P24" s="135">
        <f t="shared" si="3"/>
        <v>48.2</v>
      </c>
      <c r="Q24" s="135">
        <f t="shared" si="3"/>
        <v>54.6</v>
      </c>
      <c r="R24" s="135">
        <f t="shared" si="3"/>
        <v>87</v>
      </c>
      <c r="S24" s="135">
        <f t="shared" si="3"/>
        <v>9.3000000000000007</v>
      </c>
      <c r="T24" s="135">
        <f t="shared" si="3"/>
        <v>0</v>
      </c>
      <c r="U24" s="135">
        <f t="shared" si="3"/>
        <v>12.4</v>
      </c>
      <c r="V24" s="135">
        <f t="shared" si="3"/>
        <v>0</v>
      </c>
      <c r="W24" s="135">
        <f t="shared" si="3"/>
        <v>21.1</v>
      </c>
      <c r="X24" s="135">
        <f t="shared" si="3"/>
        <v>0</v>
      </c>
      <c r="Y24" s="135">
        <f t="shared" si="3"/>
        <v>1.4</v>
      </c>
      <c r="Z24" s="136" t="str">
        <f t="shared" si="3"/>
        <v/>
      </c>
      <c r="AA24" s="90">
        <f t="shared" si="2"/>
        <v>913.59999999999991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2023-02-09T21:18:03Z</dcterms:created>
  <dcterms:modified xsi:type="dcterms:W3CDTF">2023-02-09T21:18:04Z</dcterms:modified>
</cp:coreProperties>
</file>