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<sst xmlns="http://schemas.openxmlformats.org/spreadsheetml/2006/main" count="117" uniqueCount="53">
  <si>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08/02/2023 23:17:38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</si>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</sst>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1E-3</c:v>
                </c:pt>
                <c:pt idx="15">
                  <c:v>1E-3</c:v>
                </c:pt>
                <c:pt idx="16">
                  <c:v>32</c:v>
                </c:pt>
                <c:pt idx="20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2.2999999999999998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97.212999999999994</c:v>
                </c:pt>
                <c:pt idx="1">
                  <c:v>93.615000000000009</c:v>
                </c:pt>
                <c:pt idx="2">
                  <c:v>88.669000000000011</c:v>
                </c:pt>
                <c:pt idx="3">
                  <c:v>79.047000000000011</c:v>
                </c:pt>
                <c:pt idx="4">
                  <c:v>77.340999999999994</c:v>
                </c:pt>
                <c:pt idx="5">
                  <c:v>77.341000000000008</c:v>
                </c:pt>
                <c:pt idx="6">
                  <c:v>100.34300000000002</c:v>
                </c:pt>
                <c:pt idx="7">
                  <c:v>145.87399999999997</c:v>
                </c:pt>
                <c:pt idx="8">
                  <c:v>95.346999999999994</c:v>
                </c:pt>
                <c:pt idx="9">
                  <c:v>121.98100000000001</c:v>
                </c:pt>
                <c:pt idx="10">
                  <c:v>133.43299999999996</c:v>
                </c:pt>
                <c:pt idx="11">
                  <c:v>119.39899999999999</c:v>
                </c:pt>
                <c:pt idx="12">
                  <c:v>96.583999999999989</c:v>
                </c:pt>
                <c:pt idx="13">
                  <c:v>74.837000000000003</c:v>
                </c:pt>
                <c:pt idx="14">
                  <c:v>68.878</c:v>
                </c:pt>
                <c:pt idx="15">
                  <c:v>104.15599999999999</c:v>
                </c:pt>
                <c:pt idx="16">
                  <c:v>72.51100000000001</c:v>
                </c:pt>
                <c:pt idx="17">
                  <c:v>67.128</c:v>
                </c:pt>
                <c:pt idx="18">
                  <c:v>67.460999999999999</c:v>
                </c:pt>
                <c:pt idx="19">
                  <c:v>64.013000000000005</c:v>
                </c:pt>
                <c:pt idx="20">
                  <c:v>60.353999999999992</c:v>
                </c:pt>
                <c:pt idx="21">
                  <c:v>56.141000000000005</c:v>
                </c:pt>
                <c:pt idx="22">
                  <c:v>58.368000000000002</c:v>
                </c:pt>
                <c:pt idx="23">
                  <c:v>62.537000000000006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7127728"/>
        <c:axId val="4571281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97.213000000000008</c:v>
                </c:pt>
                <c:pt idx="1">
                  <c:v>93.614999999999995</c:v>
                </c:pt>
                <c:pt idx="2">
                  <c:v>88.669000000000011</c:v>
                </c:pt>
                <c:pt idx="3">
                  <c:v>79.272999999999996</c:v>
                </c:pt>
                <c:pt idx="4">
                  <c:v>77.572000000000017</c:v>
                </c:pt>
                <c:pt idx="5">
                  <c:v>77.795000000000002</c:v>
                </c:pt>
                <c:pt idx="6">
                  <c:v>100.34300000000002</c:v>
                </c:pt>
                <c:pt idx="7">
                  <c:v>145.91700000000003</c:v>
                </c:pt>
                <c:pt idx="8">
                  <c:v>95.408000000000015</c:v>
                </c:pt>
                <c:pt idx="9">
                  <c:v>122.03400000000002</c:v>
                </c:pt>
                <c:pt idx="10">
                  <c:v>133.45099999999999</c:v>
                </c:pt>
                <c:pt idx="11">
                  <c:v>119.48100000000001</c:v>
                </c:pt>
                <c:pt idx="12">
                  <c:v>96.673999999999992</c:v>
                </c:pt>
                <c:pt idx="13">
                  <c:v>74.84</c:v>
                </c:pt>
                <c:pt idx="14">
                  <c:v>68.893000000000001</c:v>
                </c:pt>
                <c:pt idx="15">
                  <c:v>104.23</c:v>
                </c:pt>
                <c:pt idx="16">
                  <c:v>104.502</c:v>
                </c:pt>
                <c:pt idx="17">
                  <c:v>67.128</c:v>
                </c:pt>
                <c:pt idx="18">
                  <c:v>69.739999999999995</c:v>
                </c:pt>
                <c:pt idx="19">
                  <c:v>64.034000000000006</c:v>
                </c:pt>
                <c:pt idx="20">
                  <c:v>60.354999999999997</c:v>
                </c:pt>
                <c:pt idx="21">
                  <c:v>56.140999999999998</c:v>
                </c:pt>
                <c:pt idx="22">
                  <c:v>58.588999999999999</c:v>
                </c:pt>
                <c:pt idx="23">
                  <c:v>62.537000000000006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127728"/>
        <c:axId val="4571281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</c:v>
                </c:pt>
                <c:pt idx="1">
                  <c:v>84</c:v>
                </c:pt>
                <c:pt idx="2">
                  <c:v>85</c:v>
                </c:pt>
                <c:pt idx="3">
                  <c:v>85</c:v>
                </c:pt>
                <c:pt idx="4">
                  <c:v>86</c:v>
                </c:pt>
                <c:pt idx="5">
                  <c:v>86</c:v>
                </c:pt>
                <c:pt idx="6">
                  <c:v>126.59</c:v>
                </c:pt>
                <c:pt idx="7">
                  <c:v>175.6</c:v>
                </c:pt>
                <c:pt idx="8">
                  <c:v>144.29</c:v>
                </c:pt>
                <c:pt idx="9">
                  <c:v>128.6</c:v>
                </c:pt>
                <c:pt idx="10">
                  <c:v>86</c:v>
                </c:pt>
                <c:pt idx="11">
                  <c:v>86</c:v>
                </c:pt>
                <c:pt idx="12">
                  <c:v>94.24</c:v>
                </c:pt>
                <c:pt idx="13">
                  <c:v>116.57</c:v>
                </c:pt>
                <c:pt idx="14">
                  <c:v>129.68</c:v>
                </c:pt>
                <c:pt idx="15">
                  <c:v>160</c:v>
                </c:pt>
                <c:pt idx="16">
                  <c:v>170.98</c:v>
                </c:pt>
                <c:pt idx="17">
                  <c:v>216.67</c:v>
                </c:pt>
                <c:pt idx="18">
                  <c:v>209</c:v>
                </c:pt>
                <c:pt idx="19">
                  <c:v>234.59</c:v>
                </c:pt>
                <c:pt idx="20">
                  <c:v>171</c:v>
                </c:pt>
                <c:pt idx="21">
                  <c:v>128.72999999999999</c:v>
                </c:pt>
                <c:pt idx="22">
                  <c:v>139</c:v>
                </c:pt>
                <c:pt idx="23">
                  <c:v>134.38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128904"/>
        <c:axId val="457128512"/>
      </c:lineChart>
      <c:catAx>
        <c:axId val="457127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128120"/>
        <c:crosses val="autoZero"/>
        <c:auto val="1"/>
        <c:lblAlgn val="ctr"/>
        <c:lblOffset val="100"/>
        <c:noMultiLvlLbl val="0"/>
      </c:catAx>
      <c:valAx>
        <c:axId val="457128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127728"/>
        <c:crosses val="autoZero"/>
        <c:crossBetween val="between"/>
      </c:valAx>
      <c:valAx>
        <c:axId val="457128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128904"/>
        <c:crosses val="max"/>
        <c:crossBetween val="between"/>
      </c:valAx>
      <c:catAx>
        <c:axId val="457128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7128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97.212999999999994</v>
      </c>
      <c r="C4" s="18">
        <v>93.615000000000009</v>
      </c>
      <c r="D4" s="18">
        <v>88.669000000000011</v>
      </c>
      <c r="E4" s="18">
        <v>79.272999999999996</v>
      </c>
      <c r="F4" s="18">
        <v>77.572000000000003</v>
      </c>
      <c r="G4" s="18">
        <v>77.795000000000002</v>
      </c>
      <c r="H4" s="18">
        <v>100.34300000000002</v>
      </c>
      <c r="I4" s="18">
        <v>145.96599999999998</v>
      </c>
      <c r="J4" s="18">
        <v>95.408000000000001</v>
      </c>
      <c r="K4" s="18">
        <v>122.03400000000001</v>
      </c>
      <c r="L4" s="18">
        <v>133.45099999999996</v>
      </c>
      <c r="M4" s="18">
        <v>119.48099999999998</v>
      </c>
      <c r="N4" s="18">
        <v>96.673999999999992</v>
      </c>
      <c r="O4" s="18">
        <v>74.84</v>
      </c>
      <c r="P4" s="18">
        <v>68.893000000000001</v>
      </c>
      <c r="Q4" s="18">
        <v>104.18499999999999</v>
      </c>
      <c r="R4" s="18">
        <v>104.51400000000001</v>
      </c>
      <c r="S4" s="18">
        <v>67.128</v>
      </c>
      <c r="T4" s="18">
        <v>69.760999999999996</v>
      </c>
      <c r="U4" s="18">
        <v>64.013000000000005</v>
      </c>
      <c r="V4" s="18">
        <v>60.354999999999997</v>
      </c>
      <c r="W4" s="18">
        <v>56.141000000000005</v>
      </c>
      <c r="X4" s="18">
        <v>58.588999999999999</v>
      </c>
      <c r="Y4" s="18">
        <v>62.537000000000006</v>
      </c>
      <c r="Z4" s="19"/>
      <c r="AA4" s="20">
        <f>SUM(B4:Z4)</f>
        <v>2118.4499999999998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84</v>
      </c>
      <c r="D7" s="28">
        <v>85</v>
      </c>
      <c r="E7" s="28">
        <v>85</v>
      </c>
      <c r="F7" s="28">
        <v>86</v>
      </c>
      <c r="G7" s="28">
        <v>86</v>
      </c>
      <c r="H7" s="28">
        <v>126.59</v>
      </c>
      <c r="I7" s="28">
        <v>175.6</v>
      </c>
      <c r="J7" s="28">
        <v>144.29</v>
      </c>
      <c r="K7" s="28">
        <v>128.6</v>
      </c>
      <c r="L7" s="28">
        <v>86</v>
      </c>
      <c r="M7" s="28">
        <v>86</v>
      </c>
      <c r="N7" s="28">
        <v>94.24</v>
      </c>
      <c r="O7" s="28">
        <v>116.57</v>
      </c>
      <c r="P7" s="28">
        <v>129.68</v>
      </c>
      <c r="Q7" s="28">
        <v>160</v>
      </c>
      <c r="R7" s="28">
        <v>170.98</v>
      </c>
      <c r="S7" s="28">
        <v>216.67</v>
      </c>
      <c r="T7" s="28">
        <v>209</v>
      </c>
      <c r="U7" s="28">
        <v>234.59</v>
      </c>
      <c r="V7" s="28">
        <v>171</v>
      </c>
      <c r="W7" s="28">
        <v>128.72999999999999</v>
      </c>
      <c r="X7" s="28">
        <v>139</v>
      </c>
      <c r="Y7" s="28">
        <v>134.38</v>
      </c>
      <c r="Z7" s="29"/>
      <c r="AA7" s="30">
        <f>IF(SUM(B7:Z7)&lt;&gt;0,AVERAGEIF(B7:Z7,"&lt;&gt;"""),"")</f>
        <v>131.78833333333333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1E-3</v>
      </c>
      <c r="J12" s="52"/>
      <c r="K12" s="52"/>
      <c r="L12" s="52"/>
      <c r="M12" s="52"/>
      <c r="N12" s="52"/>
      <c r="O12" s="52"/>
      <c r="P12" s="52"/>
      <c r="Q12" s="52">
        <v>1E-3</v>
      </c>
      <c r="R12" s="52">
        <v>32</v>
      </c>
      <c r="S12" s="52"/>
      <c r="T12" s="52"/>
      <c r="U12" s="52"/>
      <c r="V12" s="52">
        <v>1E-3</v>
      </c>
      <c r="W12" s="52"/>
      <c r="X12" s="52"/>
      <c r="Y12" s="52"/>
      <c r="Z12" s="53"/>
      <c r="AA12" s="54">
        <f t="shared" si="0"/>
        <v>32.003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97.212999999999994</v>
      </c>
      <c r="C14" s="57">
        <v>93.615000000000009</v>
      </c>
      <c r="D14" s="57">
        <v>88.669000000000011</v>
      </c>
      <c r="E14" s="57">
        <v>79.047000000000011</v>
      </c>
      <c r="F14" s="57">
        <v>77.340999999999994</v>
      </c>
      <c r="G14" s="57">
        <v>77.341000000000008</v>
      </c>
      <c r="H14" s="57">
        <v>100.34300000000002</v>
      </c>
      <c r="I14" s="57">
        <v>145.87399999999997</v>
      </c>
      <c r="J14" s="57">
        <v>95.346999999999994</v>
      </c>
      <c r="K14" s="57">
        <v>121.98100000000001</v>
      </c>
      <c r="L14" s="57">
        <v>133.43299999999996</v>
      </c>
      <c r="M14" s="57">
        <v>119.39899999999999</v>
      </c>
      <c r="N14" s="57">
        <v>96.583999999999989</v>
      </c>
      <c r="O14" s="57">
        <v>74.837000000000003</v>
      </c>
      <c r="P14" s="57">
        <v>68.878</v>
      </c>
      <c r="Q14" s="57">
        <v>104.15599999999999</v>
      </c>
      <c r="R14" s="57">
        <v>72.51100000000001</v>
      </c>
      <c r="S14" s="57">
        <v>67.128</v>
      </c>
      <c r="T14" s="57">
        <v>67.460999999999999</v>
      </c>
      <c r="U14" s="57">
        <v>64.013000000000005</v>
      </c>
      <c r="V14" s="57">
        <v>60.353999999999992</v>
      </c>
      <c r="W14" s="57">
        <v>56.141000000000005</v>
      </c>
      <c r="X14" s="57">
        <v>58.368000000000002</v>
      </c>
      <c r="Y14" s="57">
        <v>62.537000000000006</v>
      </c>
      <c r="Z14" s="58"/>
      <c r="AA14" s="59">
        <f t="shared" si="0"/>
        <v>2082.5709999999999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97.212999999999994</v>
      </c>
      <c r="C16" s="62">
        <f t="shared" ref="C16:Z16" si="1">IF(LEN(C$2)&gt;0,SUM(C10:C15),"")</f>
        <v>93.615000000000009</v>
      </c>
      <c r="D16" s="62">
        <f t="shared" si="1"/>
        <v>88.669000000000011</v>
      </c>
      <c r="E16" s="62">
        <f t="shared" si="1"/>
        <v>79.047000000000011</v>
      </c>
      <c r="F16" s="62">
        <f t="shared" si="1"/>
        <v>77.340999999999994</v>
      </c>
      <c r="G16" s="62">
        <f t="shared" si="1"/>
        <v>77.341000000000008</v>
      </c>
      <c r="H16" s="62">
        <f t="shared" si="1"/>
        <v>100.34300000000002</v>
      </c>
      <c r="I16" s="62">
        <f t="shared" si="1"/>
        <v>145.87499999999997</v>
      </c>
      <c r="J16" s="62">
        <f t="shared" si="1"/>
        <v>95.346999999999994</v>
      </c>
      <c r="K16" s="62">
        <f t="shared" si="1"/>
        <v>121.98100000000001</v>
      </c>
      <c r="L16" s="62">
        <f t="shared" si="1"/>
        <v>133.43299999999996</v>
      </c>
      <c r="M16" s="62">
        <f t="shared" si="1"/>
        <v>119.39899999999999</v>
      </c>
      <c r="N16" s="62">
        <f t="shared" si="1"/>
        <v>96.583999999999989</v>
      </c>
      <c r="O16" s="62">
        <f t="shared" si="1"/>
        <v>74.837000000000003</v>
      </c>
      <c r="P16" s="62">
        <f t="shared" si="1"/>
        <v>68.878</v>
      </c>
      <c r="Q16" s="62">
        <f t="shared" si="1"/>
        <v>104.157</v>
      </c>
      <c r="R16" s="62">
        <f t="shared" si="1"/>
        <v>104.51100000000001</v>
      </c>
      <c r="S16" s="62">
        <f t="shared" si="1"/>
        <v>67.128</v>
      </c>
      <c r="T16" s="62">
        <f t="shared" si="1"/>
        <v>67.460999999999999</v>
      </c>
      <c r="U16" s="62">
        <f t="shared" si="1"/>
        <v>64.013000000000005</v>
      </c>
      <c r="V16" s="62">
        <f t="shared" si="1"/>
        <v>60.35499999999999</v>
      </c>
      <c r="W16" s="62">
        <f t="shared" si="1"/>
        <v>56.141000000000005</v>
      </c>
      <c r="X16" s="62">
        <f t="shared" si="1"/>
        <v>58.368000000000002</v>
      </c>
      <c r="Y16" s="62">
        <f t="shared" si="1"/>
        <v>62.537000000000006</v>
      </c>
      <c r="Z16" s="63" t="str">
        <f t="shared" si="1"/>
        <v/>
      </c>
      <c r="AA16" s="64">
        <f>SUM(AA10:AA15)</f>
        <v>2114.5740000000001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9.0999999999999998E-2</v>
      </c>
      <c r="J20" s="77">
        <v>6.0999999999999999E-2</v>
      </c>
      <c r="K20" s="77">
        <v>5.2999999999999999E-2</v>
      </c>
      <c r="L20" s="77">
        <v>1.7999999999999999E-2</v>
      </c>
      <c r="M20" s="77">
        <v>8.2000000000000003E-2</v>
      </c>
      <c r="N20" s="77">
        <v>0.09</v>
      </c>
      <c r="O20" s="77">
        <v>3.0000000000000001E-3</v>
      </c>
      <c r="P20" s="77">
        <v>1.4999999999999999E-2</v>
      </c>
      <c r="Q20" s="77">
        <v>2.8000000000000001E-2</v>
      </c>
      <c r="R20" s="77">
        <v>3.0000000000000001E-3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0.44400000000000006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0.22599999999999998</v>
      </c>
      <c r="F21" s="81">
        <v>0.23099999999999998</v>
      </c>
      <c r="G21" s="81">
        <v>0.45399999999999996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>
        <v>0.221</v>
      </c>
      <c r="Y21" s="81"/>
      <c r="Z21" s="78"/>
      <c r="AA21" s="79">
        <f t="shared" si="2"/>
        <v>1.1319999999999999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0.22599999999999998</v>
      </c>
      <c r="F25" s="88">
        <f t="shared" si="3"/>
        <v>0.23099999999999998</v>
      </c>
      <c r="G25" s="88">
        <f t="shared" si="3"/>
        <v>0.45399999999999996</v>
      </c>
      <c r="H25" s="88">
        <f t="shared" si="3"/>
        <v>0</v>
      </c>
      <c r="I25" s="88">
        <f t="shared" si="3"/>
        <v>9.0999999999999998E-2</v>
      </c>
      <c r="J25" s="88">
        <f t="shared" si="3"/>
        <v>6.0999999999999999E-2</v>
      </c>
      <c r="K25" s="88">
        <f t="shared" si="3"/>
        <v>5.2999999999999999E-2</v>
      </c>
      <c r="L25" s="88">
        <f t="shared" si="3"/>
        <v>1.7999999999999999E-2</v>
      </c>
      <c r="M25" s="88">
        <f t="shared" si="3"/>
        <v>8.2000000000000003E-2</v>
      </c>
      <c r="N25" s="88">
        <f t="shared" si="3"/>
        <v>0.09</v>
      </c>
      <c r="O25" s="88">
        <f t="shared" si="3"/>
        <v>3.0000000000000001E-3</v>
      </c>
      <c r="P25" s="88">
        <f t="shared" si="3"/>
        <v>1.4999999999999999E-2</v>
      </c>
      <c r="Q25" s="88">
        <f t="shared" si="3"/>
        <v>2.8000000000000001E-2</v>
      </c>
      <c r="R25" s="88">
        <f t="shared" si="3"/>
        <v>3.0000000000000001E-3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0.221</v>
      </c>
      <c r="Y25" s="88">
        <f t="shared" si="3"/>
        <v>0</v>
      </c>
      <c r="Z25" s="89" t="str">
        <f t="shared" si="3"/>
        <v/>
      </c>
      <c r="AA25" s="90">
        <f>SUM(AA19:AA24)</f>
        <v>1.5760000000000001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97.212999999999994</v>
      </c>
      <c r="C29" s="77">
        <v>93.614999999999995</v>
      </c>
      <c r="D29" s="77">
        <v>88.668999999999997</v>
      </c>
      <c r="E29" s="77">
        <v>79.272999999999996</v>
      </c>
      <c r="F29" s="77">
        <v>77.572000000000003</v>
      </c>
      <c r="G29" s="77">
        <v>77.795000000000002</v>
      </c>
      <c r="H29" s="77">
        <v>100.343</v>
      </c>
      <c r="I29" s="77">
        <v>145.96600000000001</v>
      </c>
      <c r="J29" s="77">
        <v>95.408000000000001</v>
      </c>
      <c r="K29" s="77">
        <v>122.03400000000001</v>
      </c>
      <c r="L29" s="77">
        <v>133.45099999999999</v>
      </c>
      <c r="M29" s="77">
        <v>119.48099999999999</v>
      </c>
      <c r="N29" s="77">
        <v>96.674000000000007</v>
      </c>
      <c r="O29" s="77">
        <v>74.84</v>
      </c>
      <c r="P29" s="77">
        <v>68.893000000000001</v>
      </c>
      <c r="Q29" s="77">
        <v>104.185</v>
      </c>
      <c r="R29" s="77">
        <v>104.514</v>
      </c>
      <c r="S29" s="77">
        <v>67.128</v>
      </c>
      <c r="T29" s="77">
        <v>67.460999999999999</v>
      </c>
      <c r="U29" s="77">
        <v>64.013000000000005</v>
      </c>
      <c r="V29" s="77">
        <v>60.354999999999997</v>
      </c>
      <c r="W29" s="77">
        <v>56.140999999999998</v>
      </c>
      <c r="X29" s="77">
        <v>58.588999999999999</v>
      </c>
      <c r="Y29" s="77">
        <v>62.536999999999999</v>
      </c>
      <c r="Z29" s="78"/>
      <c r="AA29" s="79">
        <f>SUM(B29:Z29)</f>
        <v>2116.1499999999996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97.212999999999994</v>
      </c>
      <c r="C31" s="62">
        <f t="shared" ref="C31:Z31" si="4">IF(LEN(C$2)&gt;0,SUM(C28:C30),"")</f>
        <v>93.614999999999995</v>
      </c>
      <c r="D31" s="62">
        <f t="shared" si="4"/>
        <v>88.668999999999997</v>
      </c>
      <c r="E31" s="62">
        <f t="shared" si="4"/>
        <v>79.272999999999996</v>
      </c>
      <c r="F31" s="62">
        <f t="shared" si="4"/>
        <v>77.572000000000003</v>
      </c>
      <c r="G31" s="62">
        <f t="shared" si="4"/>
        <v>77.795000000000002</v>
      </c>
      <c r="H31" s="62">
        <f t="shared" si="4"/>
        <v>100.343</v>
      </c>
      <c r="I31" s="62">
        <f t="shared" si="4"/>
        <v>145.96600000000001</v>
      </c>
      <c r="J31" s="62">
        <f t="shared" si="4"/>
        <v>95.408000000000001</v>
      </c>
      <c r="K31" s="62">
        <f t="shared" si="4"/>
        <v>122.03400000000001</v>
      </c>
      <c r="L31" s="62">
        <f t="shared" si="4"/>
        <v>133.45099999999999</v>
      </c>
      <c r="M31" s="62">
        <f t="shared" si="4"/>
        <v>119.48099999999999</v>
      </c>
      <c r="N31" s="62">
        <f t="shared" si="4"/>
        <v>96.674000000000007</v>
      </c>
      <c r="O31" s="62">
        <f t="shared" si="4"/>
        <v>74.84</v>
      </c>
      <c r="P31" s="62">
        <f t="shared" si="4"/>
        <v>68.893000000000001</v>
      </c>
      <c r="Q31" s="62">
        <f t="shared" si="4"/>
        <v>104.185</v>
      </c>
      <c r="R31" s="62">
        <f t="shared" si="4"/>
        <v>104.514</v>
      </c>
      <c r="S31" s="62">
        <f t="shared" si="4"/>
        <v>67.128</v>
      </c>
      <c r="T31" s="62">
        <f t="shared" si="4"/>
        <v>67.460999999999999</v>
      </c>
      <c r="U31" s="62">
        <f t="shared" si="4"/>
        <v>64.013000000000005</v>
      </c>
      <c r="V31" s="62">
        <f t="shared" si="4"/>
        <v>60.354999999999997</v>
      </c>
      <c r="W31" s="62">
        <f t="shared" si="4"/>
        <v>56.140999999999998</v>
      </c>
      <c r="X31" s="62">
        <f t="shared" si="4"/>
        <v>58.588999999999999</v>
      </c>
      <c r="Y31" s="62">
        <f t="shared" si="4"/>
        <v>62.536999999999999</v>
      </c>
      <c r="Z31" s="63" t="str">
        <f t="shared" si="4"/>
        <v/>
      </c>
      <c r="AA31" s="64">
        <f>SUM(AA28:AA30)</f>
        <v>2116.1499999999996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2.2999999999999998</v>
      </c>
      <c r="U38" s="99"/>
      <c r="V38" s="99"/>
      <c r="W38" s="99"/>
      <c r="X38" s="99"/>
      <c r="Y38" s="99"/>
      <c r="Z38" s="100"/>
      <c r="AA38" s="79">
        <f t="shared" si="5"/>
        <v>2.2999999999999998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2.2999999999999998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2.2999999999999998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2.2999999999999998</v>
      </c>
      <c r="U46" s="99"/>
      <c r="V46" s="99"/>
      <c r="W46" s="99"/>
      <c r="X46" s="99"/>
      <c r="Y46" s="99"/>
      <c r="Z46" s="100"/>
      <c r="AA46" s="79">
        <f t="shared" si="7"/>
        <v>2.2999999999999998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2.2999999999999998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2.2999999999999998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97.212999999999994</v>
      </c>
      <c r="C51" s="88">
        <f t="shared" si="10"/>
        <v>93.615000000000009</v>
      </c>
      <c r="D51" s="88">
        <f t="shared" si="10"/>
        <v>88.669000000000011</v>
      </c>
      <c r="E51" s="88">
        <f t="shared" si="10"/>
        <v>79.27300000000001</v>
      </c>
      <c r="F51" s="88">
        <f t="shared" si="10"/>
        <v>77.571999999999989</v>
      </c>
      <c r="G51" s="88">
        <f t="shared" si="10"/>
        <v>77.795000000000002</v>
      </c>
      <c r="H51" s="88">
        <f t="shared" si="10"/>
        <v>100.34300000000002</v>
      </c>
      <c r="I51" s="88">
        <f t="shared" si="10"/>
        <v>145.96599999999998</v>
      </c>
      <c r="J51" s="88">
        <f t="shared" si="10"/>
        <v>95.408000000000001</v>
      </c>
      <c r="K51" s="88">
        <f t="shared" si="10"/>
        <v>122.03400000000001</v>
      </c>
      <c r="L51" s="88">
        <f t="shared" si="10"/>
        <v>133.45099999999996</v>
      </c>
      <c r="M51" s="88">
        <f t="shared" si="10"/>
        <v>119.48099999999998</v>
      </c>
      <c r="N51" s="88">
        <f t="shared" si="10"/>
        <v>96.673999999999992</v>
      </c>
      <c r="O51" s="88">
        <f t="shared" si="10"/>
        <v>74.84</v>
      </c>
      <c r="P51" s="88">
        <f t="shared" si="10"/>
        <v>68.893000000000001</v>
      </c>
      <c r="Q51" s="88">
        <f t="shared" si="10"/>
        <v>104.185</v>
      </c>
      <c r="R51" s="88">
        <f t="shared" si="10"/>
        <v>104.51400000000001</v>
      </c>
      <c r="S51" s="88">
        <f t="shared" si="10"/>
        <v>67.128</v>
      </c>
      <c r="T51" s="88">
        <f t="shared" si="10"/>
        <v>69.760999999999996</v>
      </c>
      <c r="U51" s="88">
        <f t="shared" si="10"/>
        <v>64.013000000000005</v>
      </c>
      <c r="V51" s="88">
        <f t="shared" si="10"/>
        <v>60.35499999999999</v>
      </c>
      <c r="W51" s="88">
        <f t="shared" si="10"/>
        <v>56.141000000000005</v>
      </c>
      <c r="X51" s="88">
        <f t="shared" si="10"/>
        <v>58.588999999999999</v>
      </c>
      <c r="Y51" s="88">
        <f t="shared" si="10"/>
        <v>62.537000000000006</v>
      </c>
      <c r="Z51" s="89" t="str">
        <f t="shared" si="10"/>
        <v/>
      </c>
      <c r="AA51" s="104">
        <f>SUM(B51:Z51)</f>
        <v>2118.4499999999998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97.213000000000008</v>
      </c>
      <c r="C4" s="18">
        <v>93.614999999999995</v>
      </c>
      <c r="D4" s="18">
        <v>88.669000000000011</v>
      </c>
      <c r="E4" s="18">
        <v>79.272999999999996</v>
      </c>
      <c r="F4" s="18">
        <v>77.572000000000017</v>
      </c>
      <c r="G4" s="18">
        <v>77.795000000000002</v>
      </c>
      <c r="H4" s="18">
        <v>100.34300000000002</v>
      </c>
      <c r="I4" s="18">
        <v>145.91700000000003</v>
      </c>
      <c r="J4" s="18">
        <v>95.408000000000015</v>
      </c>
      <c r="K4" s="18">
        <v>122.03400000000002</v>
      </c>
      <c r="L4" s="18">
        <v>133.45099999999999</v>
      </c>
      <c r="M4" s="18">
        <v>119.48100000000001</v>
      </c>
      <c r="N4" s="18">
        <v>96.673999999999992</v>
      </c>
      <c r="O4" s="18">
        <v>74.84</v>
      </c>
      <c r="P4" s="18">
        <v>68.893000000000001</v>
      </c>
      <c r="Q4" s="18">
        <v>104.23</v>
      </c>
      <c r="R4" s="18">
        <v>104.502</v>
      </c>
      <c r="S4" s="18">
        <v>67.128</v>
      </c>
      <c r="T4" s="18">
        <v>69.739999999999995</v>
      </c>
      <c r="U4" s="18">
        <v>64.034000000000006</v>
      </c>
      <c r="V4" s="18">
        <v>60.354999999999997</v>
      </c>
      <c r="W4" s="18">
        <v>56.140999999999998</v>
      </c>
      <c r="X4" s="18">
        <v>58.588999999999999</v>
      </c>
      <c r="Y4" s="18">
        <v>62.537000000000006</v>
      </c>
      <c r="Z4" s="19"/>
      <c r="AA4" s="20">
        <f>SUM(B4:Z4)</f>
        <v>2118.4339999999997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84</v>
      </c>
      <c r="D7" s="28">
        <v>85</v>
      </c>
      <c r="E7" s="28">
        <v>85</v>
      </c>
      <c r="F7" s="28">
        <v>86</v>
      </c>
      <c r="G7" s="28">
        <v>86</v>
      </c>
      <c r="H7" s="28">
        <v>126.59</v>
      </c>
      <c r="I7" s="28">
        <v>175.6</v>
      </c>
      <c r="J7" s="28">
        <v>144.29</v>
      </c>
      <c r="K7" s="28">
        <v>128.6</v>
      </c>
      <c r="L7" s="28">
        <v>86</v>
      </c>
      <c r="M7" s="28">
        <v>86</v>
      </c>
      <c r="N7" s="28">
        <v>94.24</v>
      </c>
      <c r="O7" s="28">
        <v>116.57</v>
      </c>
      <c r="P7" s="28">
        <v>129.68</v>
      </c>
      <c r="Q7" s="28">
        <v>160</v>
      </c>
      <c r="R7" s="28">
        <v>170.98</v>
      </c>
      <c r="S7" s="28">
        <v>216.67</v>
      </c>
      <c r="T7" s="28">
        <v>209</v>
      </c>
      <c r="U7" s="28">
        <v>234.59</v>
      </c>
      <c r="V7" s="28">
        <v>171</v>
      </c>
      <c r="W7" s="28">
        <v>128.72999999999999</v>
      </c>
      <c r="X7" s="28">
        <v>139</v>
      </c>
      <c r="Y7" s="28">
        <v>134.38</v>
      </c>
      <c r="Z7" s="29"/>
      <c r="AA7" s="30">
        <f>IF(SUM(B7:Z7)&lt;&gt;0,AVERAGEIF(B7:Z7,"&lt;&gt;"""),"")</f>
        <v>131.78833333333333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30</v>
      </c>
      <c r="K10" s="42">
        <v>30</v>
      </c>
      <c r="L10" s="42">
        <v>30</v>
      </c>
      <c r="M10" s="42">
        <v>30</v>
      </c>
      <c r="N10" s="42">
        <v>30</v>
      </c>
      <c r="O10" s="42">
        <v>20.555</v>
      </c>
      <c r="P10" s="42">
        <v>25.914000000000001</v>
      </c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196.46899999999999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43.670999999999999</v>
      </c>
      <c r="I12" s="52"/>
      <c r="J12" s="52">
        <v>4.0169999999999995</v>
      </c>
      <c r="K12" s="52">
        <v>18.741</v>
      </c>
      <c r="L12" s="52">
        <v>14.403</v>
      </c>
      <c r="M12" s="52">
        <v>7.9430000000000005</v>
      </c>
      <c r="N12" s="52">
        <v>3.7709999999999999</v>
      </c>
      <c r="O12" s="52"/>
      <c r="P12" s="52"/>
      <c r="Q12" s="52"/>
      <c r="R12" s="52"/>
      <c r="S12" s="52"/>
      <c r="T12" s="52"/>
      <c r="U12" s="52"/>
      <c r="V12" s="52"/>
      <c r="W12" s="52">
        <v>10.739000000000001</v>
      </c>
      <c r="X12" s="52"/>
      <c r="Y12" s="52"/>
      <c r="Z12" s="53"/>
      <c r="AA12" s="54">
        <f t="shared" si="0"/>
        <v>103.28500000000001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28.271999999999998</v>
      </c>
      <c r="C14" s="57">
        <v>27.832000000000001</v>
      </c>
      <c r="D14" s="57">
        <v>25.452000000000002</v>
      </c>
      <c r="E14" s="57">
        <v>13.983000000000001</v>
      </c>
      <c r="F14" s="57">
        <v>10.752000000000001</v>
      </c>
      <c r="G14" s="57">
        <v>9.3859999999999992</v>
      </c>
      <c r="H14" s="57"/>
      <c r="I14" s="57"/>
      <c r="J14" s="57"/>
      <c r="K14" s="57"/>
      <c r="L14" s="57">
        <v>2.74</v>
      </c>
      <c r="M14" s="57">
        <v>1.0900000000000001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119.50699999999999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28.271999999999998</v>
      </c>
      <c r="C16" s="62">
        <f t="shared" ref="C16:Z16" si="1">IF(LEN(C$2)&gt;0,SUM(C10:C15),"")</f>
        <v>27.832000000000001</v>
      </c>
      <c r="D16" s="62">
        <f t="shared" si="1"/>
        <v>25.452000000000002</v>
      </c>
      <c r="E16" s="62">
        <f t="shared" si="1"/>
        <v>13.983000000000001</v>
      </c>
      <c r="F16" s="62">
        <f t="shared" si="1"/>
        <v>10.752000000000001</v>
      </c>
      <c r="G16" s="62">
        <f t="shared" si="1"/>
        <v>9.3859999999999992</v>
      </c>
      <c r="H16" s="62">
        <f t="shared" si="1"/>
        <v>43.670999999999999</v>
      </c>
      <c r="I16" s="62">
        <f t="shared" si="1"/>
        <v>0</v>
      </c>
      <c r="J16" s="62">
        <f t="shared" si="1"/>
        <v>34.016999999999996</v>
      </c>
      <c r="K16" s="62">
        <f t="shared" si="1"/>
        <v>48.741</v>
      </c>
      <c r="L16" s="62">
        <f t="shared" si="1"/>
        <v>47.143000000000001</v>
      </c>
      <c r="M16" s="62">
        <f t="shared" si="1"/>
        <v>39.033000000000001</v>
      </c>
      <c r="N16" s="62">
        <f t="shared" si="1"/>
        <v>33.771000000000001</v>
      </c>
      <c r="O16" s="62">
        <f t="shared" si="1"/>
        <v>20.555</v>
      </c>
      <c r="P16" s="62">
        <f t="shared" si="1"/>
        <v>25.914000000000001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10.739000000000001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419.26100000000002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6.4110000000000014</v>
      </c>
      <c r="C20" s="77">
        <v>6.4090000000000007</v>
      </c>
      <c r="D20" s="77">
        <v>6.367</v>
      </c>
      <c r="E20" s="77">
        <v>6.4060000000000006</v>
      </c>
      <c r="F20" s="77">
        <v>5.8109999999999999</v>
      </c>
      <c r="G20" s="77">
        <v>6.032</v>
      </c>
      <c r="H20" s="77">
        <v>8.8040000000000003</v>
      </c>
      <c r="I20" s="77">
        <v>6.4280000000000008</v>
      </c>
      <c r="J20" s="77">
        <v>16.227</v>
      </c>
      <c r="K20" s="77">
        <v>21.216000000000001</v>
      </c>
      <c r="L20" s="77">
        <v>11.08</v>
      </c>
      <c r="M20" s="77">
        <v>6.3890000000000002</v>
      </c>
      <c r="N20" s="77">
        <v>2.2869999999999999</v>
      </c>
      <c r="O20" s="77">
        <v>6.7669999999999995</v>
      </c>
      <c r="P20" s="77">
        <v>6.5309999999999997</v>
      </c>
      <c r="Q20" s="77">
        <v>12.218</v>
      </c>
      <c r="R20" s="77">
        <v>2.2080000000000002</v>
      </c>
      <c r="S20" s="77">
        <v>21.179000000000002</v>
      </c>
      <c r="T20" s="77">
        <v>21.064</v>
      </c>
      <c r="U20" s="77">
        <v>12.18</v>
      </c>
      <c r="V20" s="77">
        <v>20.597000000000001</v>
      </c>
      <c r="W20" s="77">
        <v>3.76</v>
      </c>
      <c r="X20" s="77">
        <v>20.393999999999998</v>
      </c>
      <c r="Y20" s="77">
        <v>20.928000000000001</v>
      </c>
      <c r="Z20" s="78"/>
      <c r="AA20" s="79">
        <f t="shared" si="2"/>
        <v>257.69300000000004</v>
      </c>
    </row>
    <row r="21" spans="1:27" ht="24.95" customHeight="1" x14ac:dyDescent="0.2">
      <c r="A21" s="75" t="s">
        <v>16</v>
      </c>
      <c r="B21" s="80">
        <v>62.53</v>
      </c>
      <c r="C21" s="81">
        <v>59.374000000000002</v>
      </c>
      <c r="D21" s="81">
        <v>56.85</v>
      </c>
      <c r="E21" s="81">
        <v>58.883999999999993</v>
      </c>
      <c r="F21" s="81">
        <v>61.009</v>
      </c>
      <c r="G21" s="81">
        <v>62.376999999999995</v>
      </c>
      <c r="H21" s="81">
        <v>47.867999999999995</v>
      </c>
      <c r="I21" s="81">
        <v>29.088999999999999</v>
      </c>
      <c r="J21" s="81">
        <v>45.164000000000001</v>
      </c>
      <c r="K21" s="81">
        <v>52.076999999999998</v>
      </c>
      <c r="L21" s="81">
        <v>75.227999999999994</v>
      </c>
      <c r="M21" s="81">
        <v>74.059000000000012</v>
      </c>
      <c r="N21" s="81">
        <v>60.616</v>
      </c>
      <c r="O21" s="81">
        <v>47.518000000000001</v>
      </c>
      <c r="P21" s="81">
        <v>36.448000000000008</v>
      </c>
      <c r="Q21" s="81">
        <v>16.612000000000002</v>
      </c>
      <c r="R21" s="81">
        <v>13.494</v>
      </c>
      <c r="S21" s="81">
        <v>45.948999999999998</v>
      </c>
      <c r="T21" s="81">
        <v>48.676000000000002</v>
      </c>
      <c r="U21" s="81">
        <v>23.253999999999998</v>
      </c>
      <c r="V21" s="81">
        <v>39.757999999999996</v>
      </c>
      <c r="W21" s="81">
        <v>41.642000000000003</v>
      </c>
      <c r="X21" s="81">
        <v>38.194999999999993</v>
      </c>
      <c r="Y21" s="81">
        <v>41.609000000000002</v>
      </c>
      <c r="Z21" s="78"/>
      <c r="AA21" s="79">
        <f t="shared" si="2"/>
        <v>1138.2799999999997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68.941000000000003</v>
      </c>
      <c r="C25" s="88">
        <f t="shared" si="3"/>
        <v>65.783000000000001</v>
      </c>
      <c r="D25" s="88">
        <f t="shared" si="3"/>
        <v>63.216999999999999</v>
      </c>
      <c r="E25" s="88">
        <f t="shared" si="3"/>
        <v>65.289999999999992</v>
      </c>
      <c r="F25" s="88">
        <f t="shared" si="3"/>
        <v>66.819999999999993</v>
      </c>
      <c r="G25" s="88">
        <f t="shared" si="3"/>
        <v>68.408999999999992</v>
      </c>
      <c r="H25" s="88">
        <f t="shared" si="3"/>
        <v>56.671999999999997</v>
      </c>
      <c r="I25" s="88">
        <f t="shared" si="3"/>
        <v>35.516999999999996</v>
      </c>
      <c r="J25" s="88">
        <f t="shared" si="3"/>
        <v>61.391000000000005</v>
      </c>
      <c r="K25" s="88">
        <f t="shared" si="3"/>
        <v>73.293000000000006</v>
      </c>
      <c r="L25" s="88">
        <f t="shared" si="3"/>
        <v>86.307999999999993</v>
      </c>
      <c r="M25" s="88">
        <f t="shared" si="3"/>
        <v>80.448000000000008</v>
      </c>
      <c r="N25" s="88">
        <f t="shared" si="3"/>
        <v>62.902999999999999</v>
      </c>
      <c r="O25" s="88">
        <f t="shared" si="3"/>
        <v>54.284999999999997</v>
      </c>
      <c r="P25" s="88">
        <f t="shared" si="3"/>
        <v>42.979000000000006</v>
      </c>
      <c r="Q25" s="88">
        <f t="shared" si="3"/>
        <v>28.830000000000002</v>
      </c>
      <c r="R25" s="88">
        <f t="shared" si="3"/>
        <v>15.702</v>
      </c>
      <c r="S25" s="88">
        <f t="shared" si="3"/>
        <v>67.128</v>
      </c>
      <c r="T25" s="88">
        <f t="shared" si="3"/>
        <v>69.740000000000009</v>
      </c>
      <c r="U25" s="88">
        <f t="shared" si="3"/>
        <v>35.433999999999997</v>
      </c>
      <c r="V25" s="88">
        <f t="shared" si="3"/>
        <v>60.354999999999997</v>
      </c>
      <c r="W25" s="88">
        <f t="shared" si="3"/>
        <v>45.402000000000001</v>
      </c>
      <c r="X25" s="88">
        <f t="shared" si="3"/>
        <v>58.588999999999992</v>
      </c>
      <c r="Y25" s="88">
        <f t="shared" si="3"/>
        <v>62.537000000000006</v>
      </c>
      <c r="Z25" s="89">
        <f t="shared" si="3"/>
        <v>0</v>
      </c>
      <c r="AA25" s="90">
        <f t="shared" si="3"/>
        <v>1395.9729999999997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97.212999999999994</v>
      </c>
      <c r="C29" s="77">
        <v>93.614999999999995</v>
      </c>
      <c r="D29" s="77">
        <v>88.668999999999997</v>
      </c>
      <c r="E29" s="77">
        <v>79.272999999999996</v>
      </c>
      <c r="F29" s="77">
        <v>77.572000000000003</v>
      </c>
      <c r="G29" s="77">
        <v>77.795000000000002</v>
      </c>
      <c r="H29" s="77">
        <v>100.343</v>
      </c>
      <c r="I29" s="77">
        <v>35.517000000000003</v>
      </c>
      <c r="J29" s="77">
        <v>95.408000000000001</v>
      </c>
      <c r="K29" s="77">
        <v>122.03400000000001</v>
      </c>
      <c r="L29" s="77">
        <v>133.45099999999999</v>
      </c>
      <c r="M29" s="77">
        <v>119.48099999999999</v>
      </c>
      <c r="N29" s="77">
        <v>96.674000000000007</v>
      </c>
      <c r="O29" s="77">
        <v>74.84</v>
      </c>
      <c r="P29" s="77">
        <v>68.893000000000001</v>
      </c>
      <c r="Q29" s="77">
        <v>28.83</v>
      </c>
      <c r="R29" s="77">
        <v>15.702</v>
      </c>
      <c r="S29" s="77">
        <v>67.128</v>
      </c>
      <c r="T29" s="77">
        <v>69.739999999999995</v>
      </c>
      <c r="U29" s="77">
        <v>35.433999999999997</v>
      </c>
      <c r="V29" s="77">
        <v>60.354999999999997</v>
      </c>
      <c r="W29" s="77">
        <v>56.140999999999998</v>
      </c>
      <c r="X29" s="77">
        <v>58.588999999999999</v>
      </c>
      <c r="Y29" s="77">
        <v>62.536999999999999</v>
      </c>
      <c r="Z29" s="78"/>
      <c r="AA29" s="79">
        <f>SUM(B29:Z29)</f>
        <v>1815.2339999999999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97.212999999999994</v>
      </c>
      <c r="C31" s="62">
        <f t="shared" si="4"/>
        <v>93.614999999999995</v>
      </c>
      <c r="D31" s="62">
        <f t="shared" si="4"/>
        <v>88.668999999999997</v>
      </c>
      <c r="E31" s="62">
        <f t="shared" si="4"/>
        <v>79.272999999999996</v>
      </c>
      <c r="F31" s="62">
        <f t="shared" si="4"/>
        <v>77.572000000000003</v>
      </c>
      <c r="G31" s="62">
        <f t="shared" si="4"/>
        <v>77.795000000000002</v>
      </c>
      <c r="H31" s="62">
        <f t="shared" si="4"/>
        <v>100.343</v>
      </c>
      <c r="I31" s="62">
        <f t="shared" si="4"/>
        <v>35.517000000000003</v>
      </c>
      <c r="J31" s="62">
        <f t="shared" si="4"/>
        <v>95.408000000000001</v>
      </c>
      <c r="K31" s="62">
        <f t="shared" si="4"/>
        <v>122.03400000000001</v>
      </c>
      <c r="L31" s="62">
        <f t="shared" si="4"/>
        <v>133.45099999999999</v>
      </c>
      <c r="M31" s="62">
        <f t="shared" si="4"/>
        <v>119.48099999999999</v>
      </c>
      <c r="N31" s="62">
        <f t="shared" si="4"/>
        <v>96.674000000000007</v>
      </c>
      <c r="O31" s="62">
        <f t="shared" si="4"/>
        <v>74.84</v>
      </c>
      <c r="P31" s="62">
        <f t="shared" si="4"/>
        <v>68.893000000000001</v>
      </c>
      <c r="Q31" s="62">
        <f t="shared" si="4"/>
        <v>28.83</v>
      </c>
      <c r="R31" s="62">
        <f t="shared" si="4"/>
        <v>15.702</v>
      </c>
      <c r="S31" s="62">
        <f t="shared" si="4"/>
        <v>67.128</v>
      </c>
      <c r="T31" s="62">
        <f t="shared" si="4"/>
        <v>69.739999999999995</v>
      </c>
      <c r="U31" s="62">
        <f t="shared" si="4"/>
        <v>35.433999999999997</v>
      </c>
      <c r="V31" s="62">
        <f t="shared" si="4"/>
        <v>60.354999999999997</v>
      </c>
      <c r="W31" s="62">
        <f t="shared" si="4"/>
        <v>56.140999999999998</v>
      </c>
      <c r="X31" s="62">
        <f t="shared" si="4"/>
        <v>58.588999999999999</v>
      </c>
      <c r="Y31" s="62">
        <f t="shared" si="4"/>
        <v>62.536999999999999</v>
      </c>
      <c r="Z31" s="63">
        <f t="shared" si="4"/>
        <v>0</v>
      </c>
      <c r="AA31" s="64">
        <f t="shared" si="4"/>
        <v>1815.2339999999999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110.4</v>
      </c>
      <c r="J38" s="99"/>
      <c r="K38" s="99"/>
      <c r="L38" s="99"/>
      <c r="M38" s="99"/>
      <c r="N38" s="99"/>
      <c r="O38" s="99"/>
      <c r="P38" s="99"/>
      <c r="Q38" s="99">
        <v>75.400000000000006</v>
      </c>
      <c r="R38" s="99">
        <v>88.8</v>
      </c>
      <c r="S38" s="99"/>
      <c r="T38" s="99"/>
      <c r="U38" s="99">
        <v>28.6</v>
      </c>
      <c r="V38" s="99"/>
      <c r="W38" s="99"/>
      <c r="X38" s="99"/>
      <c r="Y38" s="99"/>
      <c r="Z38" s="100"/>
      <c r="AA38" s="79">
        <f t="shared" si="5"/>
        <v>303.20000000000005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110.4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75.400000000000006</v>
      </c>
      <c r="R39" s="88">
        <f t="shared" si="6"/>
        <v>88.8</v>
      </c>
      <c r="S39" s="88">
        <f t="shared" si="6"/>
        <v>0</v>
      </c>
      <c r="T39" s="88">
        <f t="shared" si="6"/>
        <v>0</v>
      </c>
      <c r="U39" s="88">
        <f t="shared" si="6"/>
        <v>28.6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303.20000000000005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110.4</v>
      </c>
      <c r="J46" s="99"/>
      <c r="K46" s="99"/>
      <c r="L46" s="99"/>
      <c r="M46" s="99"/>
      <c r="N46" s="99"/>
      <c r="O46" s="99"/>
      <c r="P46" s="99"/>
      <c r="Q46" s="99">
        <v>75.400000000000006</v>
      </c>
      <c r="R46" s="99">
        <v>88.8</v>
      </c>
      <c r="S46" s="99"/>
      <c r="T46" s="99"/>
      <c r="U46" s="99">
        <v>28.6</v>
      </c>
      <c r="V46" s="99"/>
      <c r="W46" s="99"/>
      <c r="X46" s="99"/>
      <c r="Y46" s="99"/>
      <c r="Z46" s="100"/>
      <c r="AA46" s="79">
        <f t="shared" si="7"/>
        <v>303.20000000000005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110.4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75.400000000000006</v>
      </c>
      <c r="R48" s="88">
        <f t="shared" si="8"/>
        <v>88.8</v>
      </c>
      <c r="S48" s="88">
        <f t="shared" si="8"/>
        <v>0</v>
      </c>
      <c r="T48" s="88">
        <f t="shared" si="8"/>
        <v>0</v>
      </c>
      <c r="U48" s="88">
        <f t="shared" si="8"/>
        <v>28.6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303.20000000000005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97.212999999999994</v>
      </c>
      <c r="C51" s="88">
        <f t="shared" si="10"/>
        <v>93.615000000000009</v>
      </c>
      <c r="D51" s="88">
        <f t="shared" si="10"/>
        <v>88.668999999999997</v>
      </c>
      <c r="E51" s="88">
        <f t="shared" si="10"/>
        <v>79.272999999999996</v>
      </c>
      <c r="F51" s="88">
        <f t="shared" si="10"/>
        <v>77.571999999999989</v>
      </c>
      <c r="G51" s="88">
        <f t="shared" si="10"/>
        <v>77.794999999999987</v>
      </c>
      <c r="H51" s="88">
        <f t="shared" si="10"/>
        <v>100.34299999999999</v>
      </c>
      <c r="I51" s="88">
        <f t="shared" si="10"/>
        <v>145.917</v>
      </c>
      <c r="J51" s="88">
        <f t="shared" si="10"/>
        <v>95.408000000000001</v>
      </c>
      <c r="K51" s="88">
        <f t="shared" si="10"/>
        <v>122.03400000000001</v>
      </c>
      <c r="L51" s="88">
        <f t="shared" si="10"/>
        <v>133.45099999999999</v>
      </c>
      <c r="M51" s="88">
        <f t="shared" si="10"/>
        <v>119.48100000000001</v>
      </c>
      <c r="N51" s="88">
        <f t="shared" si="10"/>
        <v>96.674000000000007</v>
      </c>
      <c r="O51" s="88">
        <f t="shared" si="10"/>
        <v>74.84</v>
      </c>
      <c r="P51" s="88">
        <f t="shared" si="10"/>
        <v>68.893000000000001</v>
      </c>
      <c r="Q51" s="88">
        <f t="shared" si="10"/>
        <v>104.23</v>
      </c>
      <c r="R51" s="88">
        <f t="shared" si="10"/>
        <v>104.502</v>
      </c>
      <c r="S51" s="88">
        <f t="shared" si="10"/>
        <v>67.128</v>
      </c>
      <c r="T51" s="88">
        <f t="shared" si="10"/>
        <v>69.740000000000009</v>
      </c>
      <c r="U51" s="88">
        <f t="shared" si="10"/>
        <v>64.033999999999992</v>
      </c>
      <c r="V51" s="88">
        <f t="shared" si="10"/>
        <v>60.354999999999997</v>
      </c>
      <c r="W51" s="88">
        <f t="shared" si="10"/>
        <v>56.141000000000005</v>
      </c>
      <c r="X51" s="88">
        <f t="shared" si="10"/>
        <v>58.588999999999992</v>
      </c>
      <c r="Y51" s="88">
        <f t="shared" si="10"/>
        <v>62.537000000000006</v>
      </c>
      <c r="Z51" s="89">
        <f t="shared" si="10"/>
        <v>0</v>
      </c>
      <c r="AA51" s="104">
        <f>SUM(B51:Z51)</f>
        <v>2118.4339999999997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110.4</v>
      </c>
      <c r="J4" s="18"/>
      <c r="K4" s="18"/>
      <c r="L4" s="18"/>
      <c r="M4" s="18"/>
      <c r="N4" s="18"/>
      <c r="O4" s="18"/>
      <c r="P4" s="18"/>
      <c r="Q4" s="18">
        <v>75.400000000000006</v>
      </c>
      <c r="R4" s="18">
        <v>88.8</v>
      </c>
      <c r="S4" s="18"/>
      <c r="T4" s="18">
        <v>-2.2999999999999998</v>
      </c>
      <c r="U4" s="18">
        <v>28.6</v>
      </c>
      <c r="V4" s="18"/>
      <c r="W4" s="18"/>
      <c r="X4" s="18"/>
      <c r="Y4" s="18"/>
      <c r="Z4" s="19"/>
      <c r="AA4" s="111">
        <f>SUM(B4:Z4)</f>
        <v>300.90000000000003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</v>
      </c>
      <c r="C7" s="117">
        <v>84</v>
      </c>
      <c r="D7" s="117">
        <v>85</v>
      </c>
      <c r="E7" s="117">
        <v>85</v>
      </c>
      <c r="F7" s="117">
        <v>86</v>
      </c>
      <c r="G7" s="117">
        <v>86</v>
      </c>
      <c r="H7" s="117">
        <v>126.59</v>
      </c>
      <c r="I7" s="117">
        <v>175.6</v>
      </c>
      <c r="J7" s="117">
        <v>144.29</v>
      </c>
      <c r="K7" s="117">
        <v>128.6</v>
      </c>
      <c r="L7" s="117">
        <v>86</v>
      </c>
      <c r="M7" s="117">
        <v>86</v>
      </c>
      <c r="N7" s="117">
        <v>94.24</v>
      </c>
      <c r="O7" s="117">
        <v>116.57</v>
      </c>
      <c r="P7" s="117">
        <v>129.68</v>
      </c>
      <c r="Q7" s="117">
        <v>160</v>
      </c>
      <c r="R7" s="117">
        <v>170.98</v>
      </c>
      <c r="S7" s="117">
        <v>216.67</v>
      </c>
      <c r="T7" s="117">
        <v>209</v>
      </c>
      <c r="U7" s="117">
        <v>234.59</v>
      </c>
      <c r="V7" s="117">
        <v>171</v>
      </c>
      <c r="W7" s="117">
        <v>128.72999999999999</v>
      </c>
      <c r="X7" s="117">
        <v>139</v>
      </c>
      <c r="Y7" s="117">
        <v>134.38</v>
      </c>
      <c r="Z7" s="118"/>
      <c r="AA7" s="119">
        <f>IF(SUM(B7:Z7)&lt;&gt;0,AVERAGEIF(B7:Z7,"&lt;&gt;"""),"")</f>
        <v>131.78833333333333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2.2999999999999998</v>
      </c>
      <c r="U15" s="133"/>
      <c r="V15" s="133"/>
      <c r="W15" s="133"/>
      <c r="X15" s="133"/>
      <c r="Y15" s="133"/>
      <c r="Z15" s="131"/>
      <c r="AA15" s="132">
        <f t="shared" si="0"/>
        <v>2.2999999999999998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2.2999999999999998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2.2999999999999998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110.4</v>
      </c>
      <c r="J23" s="133"/>
      <c r="K23" s="133"/>
      <c r="L23" s="133"/>
      <c r="M23" s="133"/>
      <c r="N23" s="133"/>
      <c r="O23" s="133"/>
      <c r="P23" s="133"/>
      <c r="Q23" s="133">
        <v>75.400000000000006</v>
      </c>
      <c r="R23" s="133">
        <v>88.8</v>
      </c>
      <c r="S23" s="133"/>
      <c r="T23" s="133"/>
      <c r="U23" s="133">
        <v>28.6</v>
      </c>
      <c r="V23" s="133"/>
      <c r="W23" s="133"/>
      <c r="X23" s="133"/>
      <c r="Y23" s="133"/>
      <c r="Z23" s="131"/>
      <c r="AA23" s="132">
        <f t="shared" si="2"/>
        <v>303.20000000000005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110.4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75.400000000000006</v>
      </c>
      <c r="R24" s="135">
        <f t="shared" si="3"/>
        <v>88.8</v>
      </c>
      <c r="S24" s="135">
        <f t="shared" si="3"/>
        <v>0</v>
      </c>
      <c r="T24" s="135">
        <f t="shared" si="3"/>
        <v>0</v>
      </c>
      <c r="U24" s="135">
        <f t="shared" si="3"/>
        <v>28.6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303.20000000000005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2023-02-08T21:17:38Z</dcterms:created>
  <dcterms:modified xsi:type="dcterms:W3CDTF">2023-02-08T21:17:39Z</dcterms:modified>
</cp:coreProperties>
</file>