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<sst xmlns="http://schemas.openxmlformats.org/spreadsheetml/2006/main" count="117" uniqueCount="53">
  <si>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07/02/2023 23:22:13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</si>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</sst>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1.4259999999999999</c:v>
                </c:pt>
                <c:pt idx="12">
                  <c:v>22.216000000000001</c:v>
                </c:pt>
                <c:pt idx="13">
                  <c:v>21.08</c:v>
                </c:pt>
                <c:pt idx="14">
                  <c:v>32.457999999999998</c:v>
                </c:pt>
                <c:pt idx="15">
                  <c:v>1E-3</c:v>
                </c:pt>
                <c:pt idx="16">
                  <c:v>1E-3</c:v>
                </c:pt>
                <c:pt idx="17">
                  <c:v>1E-3</c:v>
                </c:pt>
                <c:pt idx="18">
                  <c:v>29.672000000000001</c:v>
                </c:pt>
                <c:pt idx="19">
                  <c:v>26.231000000000002</c:v>
                </c:pt>
                <c:pt idx="20">
                  <c:v>23.62</c:v>
                </c:pt>
                <c:pt idx="21">
                  <c:v>25</c:v>
                </c:pt>
                <c:pt idx="22">
                  <c:v>25.06</c:v>
                </c:pt>
                <c:pt idx="23">
                  <c:v>24.219000000000001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43.7</c:v>
                </c:pt>
                <c:pt idx="16">
                  <c:v>30.1</c:v>
                </c:pt>
                <c:pt idx="17">
                  <c:v>31.8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102.59100000000001</c:v>
                </c:pt>
                <c:pt idx="1">
                  <c:v>97.780999999999992</c:v>
                </c:pt>
                <c:pt idx="2">
                  <c:v>63.970999999999997</c:v>
                </c:pt>
                <c:pt idx="3">
                  <c:v>53.290999999999997</c:v>
                </c:pt>
                <c:pt idx="4">
                  <c:v>50.7</c:v>
                </c:pt>
                <c:pt idx="5">
                  <c:v>50.68</c:v>
                </c:pt>
                <c:pt idx="6">
                  <c:v>44.984000000000002</c:v>
                </c:pt>
                <c:pt idx="7">
                  <c:v>108.50899999999999</c:v>
                </c:pt>
                <c:pt idx="8">
                  <c:v>121.73400000000001</c:v>
                </c:pt>
                <c:pt idx="9">
                  <c:v>119.47800000000001</c:v>
                </c:pt>
                <c:pt idx="10">
                  <c:v>126.02600000000001</c:v>
                </c:pt>
                <c:pt idx="11">
                  <c:v>139.61699999999999</c:v>
                </c:pt>
                <c:pt idx="12">
                  <c:v>8.1900000000000013</c:v>
                </c:pt>
                <c:pt idx="13">
                  <c:v>6.5379999999999985</c:v>
                </c:pt>
                <c:pt idx="14">
                  <c:v>2.3979999999999997</c:v>
                </c:pt>
                <c:pt idx="15">
                  <c:v>5.6999999999999993</c:v>
                </c:pt>
                <c:pt idx="16">
                  <c:v>4.3259999999999987</c:v>
                </c:pt>
                <c:pt idx="17">
                  <c:v>0.48500000000000004</c:v>
                </c:pt>
                <c:pt idx="18">
                  <c:v>0.48600000000000004</c:v>
                </c:pt>
                <c:pt idx="19">
                  <c:v>0.48600000000000004</c:v>
                </c:pt>
                <c:pt idx="20">
                  <c:v>0.48000000000000004</c:v>
                </c:pt>
                <c:pt idx="21">
                  <c:v>0.75</c:v>
                </c:pt>
                <c:pt idx="22">
                  <c:v>1.0810000000000002</c:v>
                </c:pt>
                <c:pt idx="23">
                  <c:v>1.2089999999999999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2791792"/>
        <c:axId val="4627921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102.59100000000001</c:v>
                </c:pt>
                <c:pt idx="1">
                  <c:v>97.781000000000006</c:v>
                </c:pt>
                <c:pt idx="2">
                  <c:v>63.970999999999997</c:v>
                </c:pt>
                <c:pt idx="3">
                  <c:v>53.290999999999997</c:v>
                </c:pt>
                <c:pt idx="4">
                  <c:v>50.7</c:v>
                </c:pt>
                <c:pt idx="5">
                  <c:v>50.68</c:v>
                </c:pt>
                <c:pt idx="6">
                  <c:v>46.410000000000004</c:v>
                </c:pt>
                <c:pt idx="7">
                  <c:v>108.509</c:v>
                </c:pt>
                <c:pt idx="8">
                  <c:v>121.735</c:v>
                </c:pt>
                <c:pt idx="9">
                  <c:v>119.47799999999998</c:v>
                </c:pt>
                <c:pt idx="10">
                  <c:v>126.02600000000001</c:v>
                </c:pt>
                <c:pt idx="11">
                  <c:v>139.61699999999999</c:v>
                </c:pt>
                <c:pt idx="12">
                  <c:v>30.439999999999998</c:v>
                </c:pt>
                <c:pt idx="13">
                  <c:v>27.674999999999997</c:v>
                </c:pt>
                <c:pt idx="14">
                  <c:v>35.151999999999994</c:v>
                </c:pt>
                <c:pt idx="15">
                  <c:v>49.824999999999996</c:v>
                </c:pt>
                <c:pt idx="16">
                  <c:v>34.747</c:v>
                </c:pt>
                <c:pt idx="17">
                  <c:v>32.295000000000002</c:v>
                </c:pt>
                <c:pt idx="18">
                  <c:v>30.158000000000001</c:v>
                </c:pt>
                <c:pt idx="19">
                  <c:v>26.716999999999999</c:v>
                </c:pt>
                <c:pt idx="20">
                  <c:v>24.1</c:v>
                </c:pt>
                <c:pt idx="21">
                  <c:v>25.75</c:v>
                </c:pt>
                <c:pt idx="22">
                  <c:v>26.141000000000002</c:v>
                </c:pt>
                <c:pt idx="23">
                  <c:v>25.681999999999999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2791792"/>
        <c:axId val="4627921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91.77</c:v>
                </c:pt>
                <c:pt idx="1">
                  <c:v>89.58</c:v>
                </c:pt>
                <c:pt idx="2">
                  <c:v>96.49</c:v>
                </c:pt>
                <c:pt idx="3">
                  <c:v>109.21</c:v>
                </c:pt>
                <c:pt idx="4">
                  <c:v>116.16</c:v>
                </c:pt>
                <c:pt idx="5">
                  <c:v>108.2</c:v>
                </c:pt>
                <c:pt idx="6">
                  <c:v>171.48</c:v>
                </c:pt>
                <c:pt idx="7">
                  <c:v>117.98</c:v>
                </c:pt>
                <c:pt idx="8">
                  <c:v>85</c:v>
                </c:pt>
                <c:pt idx="9">
                  <c:v>90.81</c:v>
                </c:pt>
                <c:pt idx="10">
                  <c:v>84</c:v>
                </c:pt>
                <c:pt idx="11">
                  <c:v>84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151.80000000000001</c:v>
                </c:pt>
                <c:pt idx="16">
                  <c:v>155.84</c:v>
                </c:pt>
                <c:pt idx="17">
                  <c:v>175.42</c:v>
                </c:pt>
                <c:pt idx="18">
                  <c:v>187.01</c:v>
                </c:pt>
                <c:pt idx="19">
                  <c:v>177.21</c:v>
                </c:pt>
                <c:pt idx="20">
                  <c:v>159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2792968"/>
        <c:axId val="462792576"/>
      </c:lineChart>
      <c:catAx>
        <c:axId val="462791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2792184"/>
        <c:crosses val="autoZero"/>
        <c:auto val="1"/>
        <c:lblAlgn val="ctr"/>
        <c:lblOffset val="100"/>
        <c:noMultiLvlLbl val="0"/>
      </c:catAx>
      <c:valAx>
        <c:axId val="462792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2791792"/>
        <c:crosses val="autoZero"/>
        <c:crossBetween val="between"/>
      </c:valAx>
      <c:valAx>
        <c:axId val="462792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2792968"/>
        <c:crosses val="max"/>
        <c:crossBetween val="between"/>
      </c:valAx>
      <c:catAx>
        <c:axId val="462792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2792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102.59100000000001</v>
      </c>
      <c r="C4" s="18">
        <v>97.780999999999992</v>
      </c>
      <c r="D4" s="18">
        <v>63.970999999999997</v>
      </c>
      <c r="E4" s="18">
        <v>53.290999999999997</v>
      </c>
      <c r="F4" s="18">
        <v>50.7</v>
      </c>
      <c r="G4" s="18">
        <v>50.68</v>
      </c>
      <c r="H4" s="18">
        <v>46.41</v>
      </c>
      <c r="I4" s="18">
        <v>108.50899999999999</v>
      </c>
      <c r="J4" s="18">
        <v>121.73500000000001</v>
      </c>
      <c r="K4" s="18">
        <v>119.47800000000001</v>
      </c>
      <c r="L4" s="18">
        <v>126.02600000000001</v>
      </c>
      <c r="M4" s="18">
        <v>139.61699999999999</v>
      </c>
      <c r="N4" s="18">
        <v>30.440000000000005</v>
      </c>
      <c r="O4" s="18">
        <v>27.675000000000001</v>
      </c>
      <c r="P4" s="18">
        <v>35.151999999999994</v>
      </c>
      <c r="Q4" s="18">
        <v>49.785999999999994</v>
      </c>
      <c r="R4" s="18">
        <v>34.767999999999994</v>
      </c>
      <c r="S4" s="18">
        <v>32.285999999999994</v>
      </c>
      <c r="T4" s="18">
        <v>30.158000000000005</v>
      </c>
      <c r="U4" s="18">
        <v>26.717000000000006</v>
      </c>
      <c r="V4" s="18">
        <v>24.100000000000005</v>
      </c>
      <c r="W4" s="18">
        <v>25.750000000000004</v>
      </c>
      <c r="X4" s="18">
        <v>26.141000000000005</v>
      </c>
      <c r="Y4" s="18">
        <v>25.682000000000009</v>
      </c>
      <c r="Z4" s="19"/>
      <c r="AA4" s="20">
        <f>SUM(B4:Z4)</f>
        <v>1449.4440000000002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91.77</v>
      </c>
      <c r="C7" s="28">
        <v>89.58</v>
      </c>
      <c r="D7" s="28">
        <v>96.49</v>
      </c>
      <c r="E7" s="28">
        <v>109.21</v>
      </c>
      <c r="F7" s="28">
        <v>116.16</v>
      </c>
      <c r="G7" s="28">
        <v>108.2</v>
      </c>
      <c r="H7" s="28">
        <v>171.48</v>
      </c>
      <c r="I7" s="28">
        <v>117.98</v>
      </c>
      <c r="J7" s="28">
        <v>85</v>
      </c>
      <c r="K7" s="28">
        <v>90.81</v>
      </c>
      <c r="L7" s="28">
        <v>84</v>
      </c>
      <c r="M7" s="28">
        <v>84</v>
      </c>
      <c r="N7" s="28">
        <v>150</v>
      </c>
      <c r="O7" s="28">
        <v>150</v>
      </c>
      <c r="P7" s="28">
        <v>150</v>
      </c>
      <c r="Q7" s="28">
        <v>151.80000000000001</v>
      </c>
      <c r="R7" s="28">
        <v>155.84</v>
      </c>
      <c r="S7" s="28">
        <v>175.42</v>
      </c>
      <c r="T7" s="28">
        <v>187.01</v>
      </c>
      <c r="U7" s="28">
        <v>177.21</v>
      </c>
      <c r="V7" s="28">
        <v>159</v>
      </c>
      <c r="W7" s="28">
        <v>150</v>
      </c>
      <c r="X7" s="28">
        <v>150</v>
      </c>
      <c r="Y7" s="28">
        <v>150</v>
      </c>
      <c r="Z7" s="29"/>
      <c r="AA7" s="30">
        <f>IF(SUM(B7:Z7)&lt;&gt;0,AVERAGEIF(B7:Z7,"&lt;&gt;"""),"")</f>
        <v>131.29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1.4259999999999999</v>
      </c>
      <c r="I12" s="52"/>
      <c r="J12" s="52"/>
      <c r="K12" s="52"/>
      <c r="L12" s="52"/>
      <c r="M12" s="52"/>
      <c r="N12" s="52">
        <v>22.216000000000001</v>
      </c>
      <c r="O12" s="52">
        <v>21.08</v>
      </c>
      <c r="P12" s="52">
        <v>32.457999999999998</v>
      </c>
      <c r="Q12" s="52">
        <v>1E-3</v>
      </c>
      <c r="R12" s="52">
        <v>1E-3</v>
      </c>
      <c r="S12" s="52">
        <v>1E-3</v>
      </c>
      <c r="T12" s="52">
        <v>29.672000000000001</v>
      </c>
      <c r="U12" s="52">
        <v>26.231000000000002</v>
      </c>
      <c r="V12" s="52">
        <v>23.62</v>
      </c>
      <c r="W12" s="52">
        <v>25</v>
      </c>
      <c r="X12" s="52">
        <v>25.06</v>
      </c>
      <c r="Y12" s="52">
        <v>24.219000000000001</v>
      </c>
      <c r="Z12" s="53"/>
      <c r="AA12" s="54">
        <f t="shared" si="0"/>
        <v>230.98500000000001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102.59100000000001</v>
      </c>
      <c r="C14" s="57">
        <v>97.780999999999992</v>
      </c>
      <c r="D14" s="57">
        <v>63.970999999999997</v>
      </c>
      <c r="E14" s="57">
        <v>53.290999999999997</v>
      </c>
      <c r="F14" s="57">
        <v>50.7</v>
      </c>
      <c r="G14" s="57">
        <v>50.68</v>
      </c>
      <c r="H14" s="57">
        <v>44.984000000000002</v>
      </c>
      <c r="I14" s="57">
        <v>108.50899999999999</v>
      </c>
      <c r="J14" s="57">
        <v>121.73400000000001</v>
      </c>
      <c r="K14" s="57">
        <v>119.47800000000001</v>
      </c>
      <c r="L14" s="57">
        <v>126.02600000000001</v>
      </c>
      <c r="M14" s="57">
        <v>139.61699999999999</v>
      </c>
      <c r="N14" s="57">
        <v>8.1900000000000013</v>
      </c>
      <c r="O14" s="57">
        <v>6.5379999999999985</v>
      </c>
      <c r="P14" s="57">
        <v>2.3979999999999997</v>
      </c>
      <c r="Q14" s="57">
        <v>5.6999999999999993</v>
      </c>
      <c r="R14" s="57">
        <v>4.3259999999999987</v>
      </c>
      <c r="S14" s="57">
        <v>0.48500000000000004</v>
      </c>
      <c r="T14" s="57">
        <v>0.48600000000000004</v>
      </c>
      <c r="U14" s="57">
        <v>0.48600000000000004</v>
      </c>
      <c r="V14" s="57">
        <v>0.48000000000000004</v>
      </c>
      <c r="W14" s="57">
        <v>0.75</v>
      </c>
      <c r="X14" s="57">
        <v>1.0810000000000002</v>
      </c>
      <c r="Y14" s="57">
        <v>1.2089999999999999</v>
      </c>
      <c r="Z14" s="58"/>
      <c r="AA14" s="59">
        <f t="shared" si="0"/>
        <v>1111.4910000000002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102.59100000000001</v>
      </c>
      <c r="C16" s="62">
        <f t="shared" ref="C16:Z16" si="1">IF(LEN(C$2)&gt;0,SUM(C10:C15),"")</f>
        <v>97.780999999999992</v>
      </c>
      <c r="D16" s="62">
        <f t="shared" si="1"/>
        <v>63.970999999999997</v>
      </c>
      <c r="E16" s="62">
        <f t="shared" si="1"/>
        <v>53.290999999999997</v>
      </c>
      <c r="F16" s="62">
        <f t="shared" si="1"/>
        <v>50.7</v>
      </c>
      <c r="G16" s="62">
        <f t="shared" si="1"/>
        <v>50.68</v>
      </c>
      <c r="H16" s="62">
        <f t="shared" si="1"/>
        <v>46.410000000000004</v>
      </c>
      <c r="I16" s="62">
        <f t="shared" si="1"/>
        <v>108.50899999999999</v>
      </c>
      <c r="J16" s="62">
        <f t="shared" si="1"/>
        <v>121.73400000000001</v>
      </c>
      <c r="K16" s="62">
        <f t="shared" si="1"/>
        <v>119.47800000000001</v>
      </c>
      <c r="L16" s="62">
        <f t="shared" si="1"/>
        <v>126.02600000000001</v>
      </c>
      <c r="M16" s="62">
        <f t="shared" si="1"/>
        <v>139.61699999999999</v>
      </c>
      <c r="N16" s="62">
        <f t="shared" si="1"/>
        <v>30.406000000000002</v>
      </c>
      <c r="O16" s="62">
        <f t="shared" si="1"/>
        <v>27.617999999999995</v>
      </c>
      <c r="P16" s="62">
        <f t="shared" si="1"/>
        <v>34.855999999999995</v>
      </c>
      <c r="Q16" s="62">
        <f t="shared" si="1"/>
        <v>5.7009999999999996</v>
      </c>
      <c r="R16" s="62">
        <f t="shared" si="1"/>
        <v>4.3269999999999991</v>
      </c>
      <c r="S16" s="62">
        <f t="shared" si="1"/>
        <v>0.48600000000000004</v>
      </c>
      <c r="T16" s="62">
        <f t="shared" si="1"/>
        <v>30.158000000000001</v>
      </c>
      <c r="U16" s="62">
        <f t="shared" si="1"/>
        <v>26.717000000000002</v>
      </c>
      <c r="V16" s="62">
        <f t="shared" si="1"/>
        <v>24.1</v>
      </c>
      <c r="W16" s="62">
        <f t="shared" si="1"/>
        <v>25.75</v>
      </c>
      <c r="X16" s="62">
        <f t="shared" si="1"/>
        <v>26.140999999999998</v>
      </c>
      <c r="Y16" s="62">
        <f t="shared" si="1"/>
        <v>25.428000000000001</v>
      </c>
      <c r="Z16" s="63" t="str">
        <f t="shared" si="1"/>
        <v/>
      </c>
      <c r="AA16" s="64">
        <f>SUM(AA10:AA15)</f>
        <v>1342.4760000000001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1E-3</v>
      </c>
      <c r="K20" s="77"/>
      <c r="L20" s="77"/>
      <c r="M20" s="77"/>
      <c r="N20" s="77">
        <v>3.4000000000000002E-2</v>
      </c>
      <c r="O20" s="77">
        <v>5.7000000000000002E-2</v>
      </c>
      <c r="P20" s="77">
        <v>0.29599999999999999</v>
      </c>
      <c r="Q20" s="77">
        <v>0.38500000000000001</v>
      </c>
      <c r="R20" s="77">
        <v>0.34100000000000003</v>
      </c>
      <c r="S20" s="77"/>
      <c r="T20" s="77"/>
      <c r="U20" s="77"/>
      <c r="V20" s="77"/>
      <c r="W20" s="77"/>
      <c r="X20" s="77"/>
      <c r="Y20" s="77">
        <v>0.254</v>
      </c>
      <c r="Z20" s="78"/>
      <c r="AA20" s="79">
        <f t="shared" si="2"/>
        <v>1.3680000000000001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1E-3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3.4000000000000002E-2</v>
      </c>
      <c r="O25" s="88">
        <f t="shared" si="3"/>
        <v>5.7000000000000002E-2</v>
      </c>
      <c r="P25" s="88">
        <f t="shared" si="3"/>
        <v>0.29599999999999999</v>
      </c>
      <c r="Q25" s="88">
        <f t="shared" si="3"/>
        <v>0.38500000000000001</v>
      </c>
      <c r="R25" s="88">
        <f t="shared" si="3"/>
        <v>0.34100000000000003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0.254</v>
      </c>
      <c r="Z25" s="89" t="str">
        <f t="shared" si="3"/>
        <v/>
      </c>
      <c r="AA25" s="90">
        <f>SUM(AA19:AA24)</f>
        <v>1.3680000000000001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102.59099999999999</v>
      </c>
      <c r="C29" s="77">
        <v>97.781000000000006</v>
      </c>
      <c r="D29" s="77">
        <v>63.970999999999997</v>
      </c>
      <c r="E29" s="77">
        <v>53.290999999999997</v>
      </c>
      <c r="F29" s="77">
        <v>50.7</v>
      </c>
      <c r="G29" s="77">
        <v>50.68</v>
      </c>
      <c r="H29" s="77">
        <v>46.41</v>
      </c>
      <c r="I29" s="77">
        <v>108.509</v>
      </c>
      <c r="J29" s="77">
        <v>121.735</v>
      </c>
      <c r="K29" s="77">
        <v>119.47799999999999</v>
      </c>
      <c r="L29" s="77">
        <v>126.026</v>
      </c>
      <c r="M29" s="77">
        <v>139.61699999999999</v>
      </c>
      <c r="N29" s="77">
        <v>30.44</v>
      </c>
      <c r="O29" s="77">
        <v>27.675000000000001</v>
      </c>
      <c r="P29" s="77">
        <v>35.152000000000001</v>
      </c>
      <c r="Q29" s="77">
        <v>6.0860000000000003</v>
      </c>
      <c r="R29" s="77">
        <v>4.6680000000000001</v>
      </c>
      <c r="S29" s="77">
        <v>0.48599999999999999</v>
      </c>
      <c r="T29" s="77">
        <v>30.158000000000001</v>
      </c>
      <c r="U29" s="77">
        <v>26.716999999999999</v>
      </c>
      <c r="V29" s="77">
        <v>24.1</v>
      </c>
      <c r="W29" s="77">
        <v>25.75</v>
      </c>
      <c r="X29" s="77">
        <v>26.140999999999998</v>
      </c>
      <c r="Y29" s="77">
        <v>25.681999999999999</v>
      </c>
      <c r="Z29" s="78"/>
      <c r="AA29" s="79">
        <f>SUM(B29:Z29)</f>
        <v>1343.8440000000001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102.59099999999999</v>
      </c>
      <c r="C31" s="62">
        <f t="shared" ref="C31:Z31" si="4">IF(LEN(C$2)&gt;0,SUM(C28:C30),"")</f>
        <v>97.781000000000006</v>
      </c>
      <c r="D31" s="62">
        <f t="shared" si="4"/>
        <v>63.970999999999997</v>
      </c>
      <c r="E31" s="62">
        <f t="shared" si="4"/>
        <v>53.290999999999997</v>
      </c>
      <c r="F31" s="62">
        <f t="shared" si="4"/>
        <v>50.7</v>
      </c>
      <c r="G31" s="62">
        <f t="shared" si="4"/>
        <v>50.68</v>
      </c>
      <c r="H31" s="62">
        <f t="shared" si="4"/>
        <v>46.41</v>
      </c>
      <c r="I31" s="62">
        <f t="shared" si="4"/>
        <v>108.509</v>
      </c>
      <c r="J31" s="62">
        <f t="shared" si="4"/>
        <v>121.735</v>
      </c>
      <c r="K31" s="62">
        <f t="shared" si="4"/>
        <v>119.47799999999999</v>
      </c>
      <c r="L31" s="62">
        <f t="shared" si="4"/>
        <v>126.026</v>
      </c>
      <c r="M31" s="62">
        <f t="shared" si="4"/>
        <v>139.61699999999999</v>
      </c>
      <c r="N31" s="62">
        <f t="shared" si="4"/>
        <v>30.44</v>
      </c>
      <c r="O31" s="62">
        <f t="shared" si="4"/>
        <v>27.675000000000001</v>
      </c>
      <c r="P31" s="62">
        <f t="shared" si="4"/>
        <v>35.152000000000001</v>
      </c>
      <c r="Q31" s="62">
        <f t="shared" si="4"/>
        <v>6.0860000000000003</v>
      </c>
      <c r="R31" s="62">
        <f t="shared" si="4"/>
        <v>4.6680000000000001</v>
      </c>
      <c r="S31" s="62">
        <f t="shared" si="4"/>
        <v>0.48599999999999999</v>
      </c>
      <c r="T31" s="62">
        <f t="shared" si="4"/>
        <v>30.158000000000001</v>
      </c>
      <c r="U31" s="62">
        <f t="shared" si="4"/>
        <v>26.716999999999999</v>
      </c>
      <c r="V31" s="62">
        <f t="shared" si="4"/>
        <v>24.1</v>
      </c>
      <c r="W31" s="62">
        <f t="shared" si="4"/>
        <v>25.75</v>
      </c>
      <c r="X31" s="62">
        <f t="shared" si="4"/>
        <v>26.140999999999998</v>
      </c>
      <c r="Y31" s="62">
        <f t="shared" si="4"/>
        <v>25.681999999999999</v>
      </c>
      <c r="Z31" s="63" t="str">
        <f t="shared" si="4"/>
        <v/>
      </c>
      <c r="AA31" s="64">
        <f>SUM(AA28:AA30)</f>
        <v>1343.8440000000001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43.7</v>
      </c>
      <c r="R38" s="99">
        <v>30.1</v>
      </c>
      <c r="S38" s="99">
        <v>31.8</v>
      </c>
      <c r="T38" s="99"/>
      <c r="U38" s="99"/>
      <c r="V38" s="99"/>
      <c r="W38" s="99"/>
      <c r="X38" s="99"/>
      <c r="Y38" s="99"/>
      <c r="Z38" s="100"/>
      <c r="AA38" s="79">
        <f t="shared" si="5"/>
        <v>105.60000000000001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43.7</v>
      </c>
      <c r="R39" s="88">
        <f t="shared" si="6"/>
        <v>30.1</v>
      </c>
      <c r="S39" s="88">
        <f t="shared" si="6"/>
        <v>31.8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105.60000000000001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43.7</v>
      </c>
      <c r="R46" s="99">
        <v>30.1</v>
      </c>
      <c r="S46" s="99">
        <v>31.8</v>
      </c>
      <c r="T46" s="99"/>
      <c r="U46" s="99"/>
      <c r="V46" s="99"/>
      <c r="W46" s="99"/>
      <c r="X46" s="99"/>
      <c r="Y46" s="99"/>
      <c r="Z46" s="100"/>
      <c r="AA46" s="79">
        <f t="shared" si="7"/>
        <v>105.60000000000001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43.7</v>
      </c>
      <c r="R48" s="88">
        <f t="shared" si="8"/>
        <v>30.1</v>
      </c>
      <c r="S48" s="88">
        <f t="shared" si="8"/>
        <v>31.8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105.60000000000001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102.59100000000001</v>
      </c>
      <c r="C51" s="88">
        <f t="shared" si="10"/>
        <v>97.780999999999992</v>
      </c>
      <c r="D51" s="88">
        <f t="shared" si="10"/>
        <v>63.970999999999997</v>
      </c>
      <c r="E51" s="88">
        <f t="shared" si="10"/>
        <v>53.290999999999997</v>
      </c>
      <c r="F51" s="88">
        <f t="shared" si="10"/>
        <v>50.7</v>
      </c>
      <c r="G51" s="88">
        <f t="shared" si="10"/>
        <v>50.68</v>
      </c>
      <c r="H51" s="88">
        <f t="shared" si="10"/>
        <v>46.410000000000004</v>
      </c>
      <c r="I51" s="88">
        <f t="shared" si="10"/>
        <v>108.50899999999999</v>
      </c>
      <c r="J51" s="88">
        <f t="shared" si="10"/>
        <v>121.73500000000001</v>
      </c>
      <c r="K51" s="88">
        <f t="shared" si="10"/>
        <v>119.47800000000001</v>
      </c>
      <c r="L51" s="88">
        <f t="shared" si="10"/>
        <v>126.02600000000001</v>
      </c>
      <c r="M51" s="88">
        <f t="shared" si="10"/>
        <v>139.61699999999999</v>
      </c>
      <c r="N51" s="88">
        <f t="shared" si="10"/>
        <v>30.44</v>
      </c>
      <c r="O51" s="88">
        <f t="shared" si="10"/>
        <v>27.674999999999994</v>
      </c>
      <c r="P51" s="88">
        <f t="shared" si="10"/>
        <v>35.151999999999994</v>
      </c>
      <c r="Q51" s="88">
        <f t="shared" si="10"/>
        <v>49.786000000000001</v>
      </c>
      <c r="R51" s="88">
        <f t="shared" si="10"/>
        <v>34.768000000000001</v>
      </c>
      <c r="S51" s="88">
        <f t="shared" si="10"/>
        <v>32.286000000000001</v>
      </c>
      <c r="T51" s="88">
        <f t="shared" si="10"/>
        <v>30.158000000000001</v>
      </c>
      <c r="U51" s="88">
        <f t="shared" si="10"/>
        <v>26.717000000000002</v>
      </c>
      <c r="V51" s="88">
        <f t="shared" si="10"/>
        <v>24.1</v>
      </c>
      <c r="W51" s="88">
        <f t="shared" si="10"/>
        <v>25.75</v>
      </c>
      <c r="X51" s="88">
        <f t="shared" si="10"/>
        <v>26.140999999999998</v>
      </c>
      <c r="Y51" s="88">
        <f t="shared" si="10"/>
        <v>25.682000000000002</v>
      </c>
      <c r="Z51" s="89" t="str">
        <f t="shared" si="10"/>
        <v/>
      </c>
      <c r="AA51" s="104">
        <f>SUM(B51:Z51)</f>
        <v>1449.4440000000002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102.59100000000001</v>
      </c>
      <c r="C4" s="18">
        <v>97.781000000000006</v>
      </c>
      <c r="D4" s="18">
        <v>63.970999999999997</v>
      </c>
      <c r="E4" s="18">
        <v>53.290999999999997</v>
      </c>
      <c r="F4" s="18">
        <v>50.7</v>
      </c>
      <c r="G4" s="18">
        <v>50.68</v>
      </c>
      <c r="H4" s="18">
        <v>46.410000000000004</v>
      </c>
      <c r="I4" s="18">
        <v>108.509</v>
      </c>
      <c r="J4" s="18">
        <v>121.735</v>
      </c>
      <c r="K4" s="18">
        <v>119.47799999999998</v>
      </c>
      <c r="L4" s="18">
        <v>126.02600000000001</v>
      </c>
      <c r="M4" s="18">
        <v>139.61699999999999</v>
      </c>
      <c r="N4" s="18">
        <v>30.439999999999998</v>
      </c>
      <c r="O4" s="18">
        <v>27.674999999999997</v>
      </c>
      <c r="P4" s="18">
        <v>35.151999999999994</v>
      </c>
      <c r="Q4" s="18">
        <v>49.824999999999996</v>
      </c>
      <c r="R4" s="18">
        <v>34.747</v>
      </c>
      <c r="S4" s="18">
        <v>32.295000000000002</v>
      </c>
      <c r="T4" s="18">
        <v>30.158000000000001</v>
      </c>
      <c r="U4" s="18">
        <v>26.716999999999999</v>
      </c>
      <c r="V4" s="18">
        <v>24.1</v>
      </c>
      <c r="W4" s="18">
        <v>25.75</v>
      </c>
      <c r="X4" s="18">
        <v>26.141000000000002</v>
      </c>
      <c r="Y4" s="18">
        <v>25.681999999999999</v>
      </c>
      <c r="Z4" s="19"/>
      <c r="AA4" s="20">
        <f>SUM(B4:Z4)</f>
        <v>1449.4710000000002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91.77</v>
      </c>
      <c r="C7" s="28">
        <v>89.58</v>
      </c>
      <c r="D7" s="28">
        <v>96.49</v>
      </c>
      <c r="E7" s="28">
        <v>109.21</v>
      </c>
      <c r="F7" s="28">
        <v>116.16</v>
      </c>
      <c r="G7" s="28">
        <v>108.2</v>
      </c>
      <c r="H7" s="28">
        <v>171.48</v>
      </c>
      <c r="I7" s="28">
        <v>117.98</v>
      </c>
      <c r="J7" s="28">
        <v>85</v>
      </c>
      <c r="K7" s="28">
        <v>90.81</v>
      </c>
      <c r="L7" s="28">
        <v>84</v>
      </c>
      <c r="M7" s="28">
        <v>84</v>
      </c>
      <c r="N7" s="28">
        <v>150</v>
      </c>
      <c r="O7" s="28">
        <v>150</v>
      </c>
      <c r="P7" s="28">
        <v>150</v>
      </c>
      <c r="Q7" s="28">
        <v>151.80000000000001</v>
      </c>
      <c r="R7" s="28">
        <v>155.84</v>
      </c>
      <c r="S7" s="28">
        <v>175.42</v>
      </c>
      <c r="T7" s="28">
        <v>187.01</v>
      </c>
      <c r="U7" s="28">
        <v>177.21</v>
      </c>
      <c r="V7" s="28">
        <v>159</v>
      </c>
      <c r="W7" s="28">
        <v>150</v>
      </c>
      <c r="X7" s="28">
        <v>150</v>
      </c>
      <c r="Y7" s="28">
        <v>150</v>
      </c>
      <c r="Z7" s="29"/>
      <c r="AA7" s="30">
        <f>IF(SUM(B7:Z7)&lt;&gt;0,AVERAGEIF(B7:Z7,"&lt;&gt;"""),"")</f>
        <v>131.29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30</v>
      </c>
      <c r="K12" s="52">
        <v>26.484000000000002</v>
      </c>
      <c r="L12" s="52">
        <v>22.388000000000002</v>
      </c>
      <c r="M12" s="52">
        <v>24.539000000000001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103.411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40.56</v>
      </c>
      <c r="C14" s="57">
        <v>30.222000000000001</v>
      </c>
      <c r="D14" s="57"/>
      <c r="E14" s="57"/>
      <c r="F14" s="57"/>
      <c r="G14" s="57"/>
      <c r="H14" s="57"/>
      <c r="I14" s="57">
        <v>54.991</v>
      </c>
      <c r="J14" s="57">
        <v>4.2850000000000001</v>
      </c>
      <c r="K14" s="57">
        <v>15.334</v>
      </c>
      <c r="L14" s="57">
        <v>15.503</v>
      </c>
      <c r="M14" s="57">
        <v>16.457999999999998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177.35300000000004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40.56</v>
      </c>
      <c r="C16" s="62">
        <f t="shared" ref="C16:Z16" si="1">IF(LEN(C$2)&gt;0,SUM(C10:C15),"")</f>
        <v>30.222000000000001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54.991</v>
      </c>
      <c r="J16" s="62">
        <f t="shared" si="1"/>
        <v>34.284999999999997</v>
      </c>
      <c r="K16" s="62">
        <f t="shared" si="1"/>
        <v>41.817999999999998</v>
      </c>
      <c r="L16" s="62">
        <f t="shared" si="1"/>
        <v>37.891000000000005</v>
      </c>
      <c r="M16" s="62">
        <f t="shared" si="1"/>
        <v>40.997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280.76400000000001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4.1319999999999997</v>
      </c>
      <c r="C20" s="77">
        <v>3.4340000000000002</v>
      </c>
      <c r="D20" s="77">
        <v>4.3920000000000003</v>
      </c>
      <c r="E20" s="77">
        <v>4.3900000000000006</v>
      </c>
      <c r="F20" s="77">
        <v>4.7839999999999998</v>
      </c>
      <c r="G20" s="77">
        <v>6.2920000000000007</v>
      </c>
      <c r="H20" s="77">
        <v>12.75</v>
      </c>
      <c r="I20" s="77">
        <v>7.8540000000000001</v>
      </c>
      <c r="J20" s="77">
        <v>12.019</v>
      </c>
      <c r="K20" s="77">
        <v>6.4429999999999996</v>
      </c>
      <c r="L20" s="77">
        <v>6.444</v>
      </c>
      <c r="M20" s="77">
        <v>6.8529999999999998</v>
      </c>
      <c r="N20" s="77">
        <v>1.2</v>
      </c>
      <c r="O20" s="77">
        <v>1.2010000000000001</v>
      </c>
      <c r="P20" s="77">
        <v>5.9030000000000005</v>
      </c>
      <c r="Q20" s="77">
        <v>12.821999999999999</v>
      </c>
      <c r="R20" s="77">
        <v>5.0869999999999997</v>
      </c>
      <c r="S20" s="77">
        <v>5.3469999999999995</v>
      </c>
      <c r="T20" s="77">
        <v>3.5670000000000002</v>
      </c>
      <c r="U20" s="77">
        <v>3.5310000000000001</v>
      </c>
      <c r="V20" s="77">
        <v>3.379</v>
      </c>
      <c r="W20" s="77">
        <v>2.4849999999999999</v>
      </c>
      <c r="X20" s="77">
        <v>0.64900000000000002</v>
      </c>
      <c r="Y20" s="77">
        <v>0.624</v>
      </c>
      <c r="Z20" s="78"/>
      <c r="AA20" s="79">
        <f t="shared" si="2"/>
        <v>125.58199999999999</v>
      </c>
    </row>
    <row r="21" spans="1:27" ht="24.95" customHeight="1" x14ac:dyDescent="0.2">
      <c r="A21" s="75" t="s">
        <v>16</v>
      </c>
      <c r="B21" s="80">
        <v>57.898999999999994</v>
      </c>
      <c r="C21" s="81">
        <v>64.125</v>
      </c>
      <c r="D21" s="81">
        <v>59.578999999999994</v>
      </c>
      <c r="E21" s="81">
        <v>48.900999999999996</v>
      </c>
      <c r="F21" s="81">
        <v>45.916000000000004</v>
      </c>
      <c r="G21" s="81">
        <v>44.388000000000005</v>
      </c>
      <c r="H21" s="81">
        <v>33.659999999999997</v>
      </c>
      <c r="I21" s="81">
        <v>45.664000000000001</v>
      </c>
      <c r="J21" s="81">
        <v>75.430999999999997</v>
      </c>
      <c r="K21" s="81">
        <v>71.216999999999999</v>
      </c>
      <c r="L21" s="81">
        <v>81.691000000000017</v>
      </c>
      <c r="M21" s="81">
        <v>91.766999999999996</v>
      </c>
      <c r="N21" s="81">
        <v>29.240000000000002</v>
      </c>
      <c r="O21" s="81">
        <v>26.474</v>
      </c>
      <c r="P21" s="81">
        <v>29.248999999999999</v>
      </c>
      <c r="Q21" s="81">
        <v>37.003</v>
      </c>
      <c r="R21" s="81">
        <v>29.659999999999997</v>
      </c>
      <c r="S21" s="81">
        <v>26.947999999999997</v>
      </c>
      <c r="T21" s="81">
        <v>26.591000000000001</v>
      </c>
      <c r="U21" s="81">
        <v>23.186</v>
      </c>
      <c r="V21" s="81">
        <v>20.721</v>
      </c>
      <c r="W21" s="81">
        <v>23.265000000000001</v>
      </c>
      <c r="X21" s="81">
        <v>25.492000000000001</v>
      </c>
      <c r="Y21" s="81">
        <v>25.058</v>
      </c>
      <c r="Z21" s="78"/>
      <c r="AA21" s="79">
        <f t="shared" si="2"/>
        <v>1043.1250000000002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62.030999999999992</v>
      </c>
      <c r="C25" s="88">
        <f t="shared" si="3"/>
        <v>67.558999999999997</v>
      </c>
      <c r="D25" s="88">
        <f t="shared" si="3"/>
        <v>63.970999999999997</v>
      </c>
      <c r="E25" s="88">
        <f t="shared" si="3"/>
        <v>53.290999999999997</v>
      </c>
      <c r="F25" s="88">
        <f t="shared" si="3"/>
        <v>50.7</v>
      </c>
      <c r="G25" s="88">
        <f t="shared" si="3"/>
        <v>50.680000000000007</v>
      </c>
      <c r="H25" s="88">
        <f t="shared" si="3"/>
        <v>46.41</v>
      </c>
      <c r="I25" s="88">
        <f t="shared" si="3"/>
        <v>53.518000000000001</v>
      </c>
      <c r="J25" s="88">
        <f t="shared" si="3"/>
        <v>87.45</v>
      </c>
      <c r="K25" s="88">
        <f t="shared" si="3"/>
        <v>77.66</v>
      </c>
      <c r="L25" s="88">
        <f t="shared" si="3"/>
        <v>88.135000000000019</v>
      </c>
      <c r="M25" s="88">
        <f t="shared" si="3"/>
        <v>98.61999999999999</v>
      </c>
      <c r="N25" s="88">
        <f t="shared" si="3"/>
        <v>30.44</v>
      </c>
      <c r="O25" s="88">
        <f t="shared" si="3"/>
        <v>27.675000000000001</v>
      </c>
      <c r="P25" s="88">
        <f t="shared" si="3"/>
        <v>35.152000000000001</v>
      </c>
      <c r="Q25" s="88">
        <f t="shared" si="3"/>
        <v>49.825000000000003</v>
      </c>
      <c r="R25" s="88">
        <f t="shared" si="3"/>
        <v>34.747</v>
      </c>
      <c r="S25" s="88">
        <f t="shared" si="3"/>
        <v>32.294999999999995</v>
      </c>
      <c r="T25" s="88">
        <f t="shared" si="3"/>
        <v>30.158000000000001</v>
      </c>
      <c r="U25" s="88">
        <f t="shared" si="3"/>
        <v>26.716999999999999</v>
      </c>
      <c r="V25" s="88">
        <f t="shared" si="3"/>
        <v>24.1</v>
      </c>
      <c r="W25" s="88">
        <f t="shared" si="3"/>
        <v>25.75</v>
      </c>
      <c r="X25" s="88">
        <f t="shared" si="3"/>
        <v>26.141000000000002</v>
      </c>
      <c r="Y25" s="88">
        <f t="shared" si="3"/>
        <v>25.681999999999999</v>
      </c>
      <c r="Z25" s="89">
        <f t="shared" si="3"/>
        <v>0</v>
      </c>
      <c r="AA25" s="90">
        <f t="shared" si="3"/>
        <v>1168.7070000000003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102.59099999999999</v>
      </c>
      <c r="C29" s="77">
        <v>97.781000000000006</v>
      </c>
      <c r="D29" s="77">
        <v>63.970999999999997</v>
      </c>
      <c r="E29" s="77">
        <v>53.290999999999997</v>
      </c>
      <c r="F29" s="77">
        <v>50.7</v>
      </c>
      <c r="G29" s="77">
        <v>50.68</v>
      </c>
      <c r="H29" s="77">
        <v>46.41</v>
      </c>
      <c r="I29" s="77">
        <v>108.509</v>
      </c>
      <c r="J29" s="77">
        <v>121.735</v>
      </c>
      <c r="K29" s="77">
        <v>119.47799999999999</v>
      </c>
      <c r="L29" s="77">
        <v>126.026</v>
      </c>
      <c r="M29" s="77">
        <v>139.61699999999999</v>
      </c>
      <c r="N29" s="77">
        <v>30.44</v>
      </c>
      <c r="O29" s="77">
        <v>27.675000000000001</v>
      </c>
      <c r="P29" s="77">
        <v>35.152000000000001</v>
      </c>
      <c r="Q29" s="77">
        <v>49.825000000000003</v>
      </c>
      <c r="R29" s="77">
        <v>34.747</v>
      </c>
      <c r="S29" s="77">
        <v>32.295000000000002</v>
      </c>
      <c r="T29" s="77">
        <v>30.158000000000001</v>
      </c>
      <c r="U29" s="77">
        <v>26.716999999999999</v>
      </c>
      <c r="V29" s="77">
        <v>24.1</v>
      </c>
      <c r="W29" s="77">
        <v>25.75</v>
      </c>
      <c r="X29" s="77">
        <v>26.140999999999998</v>
      </c>
      <c r="Y29" s="77">
        <v>25.681999999999999</v>
      </c>
      <c r="Z29" s="78"/>
      <c r="AA29" s="79">
        <f>SUM(B29:Z29)</f>
        <v>1449.4710000000002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102.59099999999999</v>
      </c>
      <c r="C31" s="62">
        <f t="shared" si="4"/>
        <v>97.781000000000006</v>
      </c>
      <c r="D31" s="62">
        <f t="shared" si="4"/>
        <v>63.970999999999997</v>
      </c>
      <c r="E31" s="62">
        <f t="shared" si="4"/>
        <v>53.290999999999997</v>
      </c>
      <c r="F31" s="62">
        <f t="shared" si="4"/>
        <v>50.7</v>
      </c>
      <c r="G31" s="62">
        <f t="shared" si="4"/>
        <v>50.68</v>
      </c>
      <c r="H31" s="62">
        <f t="shared" si="4"/>
        <v>46.41</v>
      </c>
      <c r="I31" s="62">
        <f t="shared" si="4"/>
        <v>108.509</v>
      </c>
      <c r="J31" s="62">
        <f t="shared" si="4"/>
        <v>121.735</v>
      </c>
      <c r="K31" s="62">
        <f t="shared" si="4"/>
        <v>119.47799999999999</v>
      </c>
      <c r="L31" s="62">
        <f t="shared" si="4"/>
        <v>126.026</v>
      </c>
      <c r="M31" s="62">
        <f t="shared" si="4"/>
        <v>139.61699999999999</v>
      </c>
      <c r="N31" s="62">
        <f t="shared" si="4"/>
        <v>30.44</v>
      </c>
      <c r="O31" s="62">
        <f t="shared" si="4"/>
        <v>27.675000000000001</v>
      </c>
      <c r="P31" s="62">
        <f t="shared" si="4"/>
        <v>35.152000000000001</v>
      </c>
      <c r="Q31" s="62">
        <f t="shared" si="4"/>
        <v>49.825000000000003</v>
      </c>
      <c r="R31" s="62">
        <f t="shared" si="4"/>
        <v>34.747</v>
      </c>
      <c r="S31" s="62">
        <f t="shared" si="4"/>
        <v>32.295000000000002</v>
      </c>
      <c r="T31" s="62">
        <f t="shared" si="4"/>
        <v>30.158000000000001</v>
      </c>
      <c r="U31" s="62">
        <f t="shared" si="4"/>
        <v>26.716999999999999</v>
      </c>
      <c r="V31" s="62">
        <f t="shared" si="4"/>
        <v>24.1</v>
      </c>
      <c r="W31" s="62">
        <f t="shared" si="4"/>
        <v>25.75</v>
      </c>
      <c r="X31" s="62">
        <f t="shared" si="4"/>
        <v>26.140999999999998</v>
      </c>
      <c r="Y31" s="62">
        <f t="shared" si="4"/>
        <v>25.681999999999999</v>
      </c>
      <c r="Z31" s="63">
        <f t="shared" si="4"/>
        <v>0</v>
      </c>
      <c r="AA31" s="64">
        <f t="shared" si="4"/>
        <v>1449.4710000000002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102.59099999999999</v>
      </c>
      <c r="C51" s="88">
        <f t="shared" si="10"/>
        <v>97.781000000000006</v>
      </c>
      <c r="D51" s="88">
        <f t="shared" si="10"/>
        <v>63.970999999999997</v>
      </c>
      <c r="E51" s="88">
        <f t="shared" si="10"/>
        <v>53.290999999999997</v>
      </c>
      <c r="F51" s="88">
        <f t="shared" si="10"/>
        <v>50.7</v>
      </c>
      <c r="G51" s="88">
        <f t="shared" si="10"/>
        <v>50.680000000000007</v>
      </c>
      <c r="H51" s="88">
        <f t="shared" si="10"/>
        <v>46.41</v>
      </c>
      <c r="I51" s="88">
        <f t="shared" si="10"/>
        <v>108.509</v>
      </c>
      <c r="J51" s="88">
        <f t="shared" si="10"/>
        <v>121.735</v>
      </c>
      <c r="K51" s="88">
        <f t="shared" si="10"/>
        <v>119.47799999999999</v>
      </c>
      <c r="L51" s="88">
        <f t="shared" si="10"/>
        <v>126.02600000000002</v>
      </c>
      <c r="M51" s="88">
        <f t="shared" si="10"/>
        <v>139.61699999999999</v>
      </c>
      <c r="N51" s="88">
        <f t="shared" si="10"/>
        <v>30.44</v>
      </c>
      <c r="O51" s="88">
        <f t="shared" si="10"/>
        <v>27.675000000000001</v>
      </c>
      <c r="P51" s="88">
        <f t="shared" si="10"/>
        <v>35.152000000000001</v>
      </c>
      <c r="Q51" s="88">
        <f t="shared" si="10"/>
        <v>49.825000000000003</v>
      </c>
      <c r="R51" s="88">
        <f t="shared" si="10"/>
        <v>34.747</v>
      </c>
      <c r="S51" s="88">
        <f t="shared" si="10"/>
        <v>32.294999999999995</v>
      </c>
      <c r="T51" s="88">
        <f t="shared" si="10"/>
        <v>30.158000000000001</v>
      </c>
      <c r="U51" s="88">
        <f t="shared" si="10"/>
        <v>26.716999999999999</v>
      </c>
      <c r="V51" s="88">
        <f t="shared" si="10"/>
        <v>24.1</v>
      </c>
      <c r="W51" s="88">
        <f t="shared" si="10"/>
        <v>25.75</v>
      </c>
      <c r="X51" s="88">
        <f t="shared" si="10"/>
        <v>26.141000000000002</v>
      </c>
      <c r="Y51" s="88">
        <f t="shared" si="10"/>
        <v>25.681999999999999</v>
      </c>
      <c r="Z51" s="89">
        <f t="shared" si="10"/>
        <v>0</v>
      </c>
      <c r="AA51" s="104">
        <f>SUM(B51:Z51)</f>
        <v>1449.4710000000002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-43.7</v>
      </c>
      <c r="R4" s="18">
        <v>-30.1</v>
      </c>
      <c r="S4" s="18">
        <v>-31.8</v>
      </c>
      <c r="T4" s="18"/>
      <c r="U4" s="18"/>
      <c r="V4" s="18"/>
      <c r="W4" s="18"/>
      <c r="X4" s="18"/>
      <c r="Y4" s="18"/>
      <c r="Z4" s="19"/>
      <c r="AA4" s="111">
        <f>SUM(B4:Z4)</f>
        <v>-105.60000000000001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91.77</v>
      </c>
      <c r="C7" s="117">
        <v>89.58</v>
      </c>
      <c r="D7" s="117">
        <v>96.49</v>
      </c>
      <c r="E7" s="117">
        <v>109.21</v>
      </c>
      <c r="F7" s="117">
        <v>116.16</v>
      </c>
      <c r="G7" s="117">
        <v>108.2</v>
      </c>
      <c r="H7" s="117">
        <v>171.48</v>
      </c>
      <c r="I7" s="117">
        <v>117.98</v>
      </c>
      <c r="J7" s="117">
        <v>85</v>
      </c>
      <c r="K7" s="117">
        <v>90.81</v>
      </c>
      <c r="L7" s="117">
        <v>84</v>
      </c>
      <c r="M7" s="117">
        <v>84</v>
      </c>
      <c r="N7" s="117">
        <v>150</v>
      </c>
      <c r="O7" s="117">
        <v>150</v>
      </c>
      <c r="P7" s="117">
        <v>150</v>
      </c>
      <c r="Q7" s="117">
        <v>151.80000000000001</v>
      </c>
      <c r="R7" s="117">
        <v>155.84</v>
      </c>
      <c r="S7" s="117">
        <v>175.42</v>
      </c>
      <c r="T7" s="117">
        <v>187.01</v>
      </c>
      <c r="U7" s="117">
        <v>177.21</v>
      </c>
      <c r="V7" s="117">
        <v>159</v>
      </c>
      <c r="W7" s="117">
        <v>150</v>
      </c>
      <c r="X7" s="117">
        <v>150</v>
      </c>
      <c r="Y7" s="117">
        <v>150</v>
      </c>
      <c r="Z7" s="118"/>
      <c r="AA7" s="119">
        <f>IF(SUM(B7:Z7)&lt;&gt;0,AVERAGEIF(B7:Z7,"&lt;&gt;"""),"")</f>
        <v>131.29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43.7</v>
      </c>
      <c r="R15" s="133">
        <v>30.1</v>
      </c>
      <c r="S15" s="133">
        <v>31.8</v>
      </c>
      <c r="T15" s="133"/>
      <c r="U15" s="133"/>
      <c r="V15" s="133"/>
      <c r="W15" s="133"/>
      <c r="X15" s="133"/>
      <c r="Y15" s="133"/>
      <c r="Z15" s="131"/>
      <c r="AA15" s="132">
        <f t="shared" si="0"/>
        <v>105.60000000000001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43.7</v>
      </c>
      <c r="R16" s="135">
        <f t="shared" si="1"/>
        <v>30.1</v>
      </c>
      <c r="S16" s="135">
        <f t="shared" si="1"/>
        <v>31.8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105.60000000000001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2023-02-07T21:22:13Z</dcterms:created>
  <dcterms:modified xsi:type="dcterms:W3CDTF">2023-02-07T21:22:14Z</dcterms:modified>
</cp:coreProperties>
</file>