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<sst xmlns="http://schemas.openxmlformats.org/spreadsheetml/2006/main" count="117" uniqueCount="53">
  <si>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06/02/2023 23:24:32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</si>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</sst>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39.112000000000002</c:v>
                </c:pt>
                <c:pt idx="1">
                  <c:v>127.28100000000001</c:v>
                </c:pt>
                <c:pt idx="2">
                  <c:v>21.116</c:v>
                </c:pt>
                <c:pt idx="3">
                  <c:v>6.8620000000000001</c:v>
                </c:pt>
                <c:pt idx="4">
                  <c:v>126.429</c:v>
                </c:pt>
                <c:pt idx="5">
                  <c:v>204.16299999999998</c:v>
                </c:pt>
                <c:pt idx="6">
                  <c:v>219.75899999999999</c:v>
                </c:pt>
                <c:pt idx="7">
                  <c:v>203.65400000000002</c:v>
                </c:pt>
                <c:pt idx="8">
                  <c:v>200.24000000000004</c:v>
                </c:pt>
                <c:pt idx="9">
                  <c:v>143.434</c:v>
                </c:pt>
                <c:pt idx="10">
                  <c:v>150.81800000000001</c:v>
                </c:pt>
                <c:pt idx="11">
                  <c:v>151.29899999999998</c:v>
                </c:pt>
                <c:pt idx="12">
                  <c:v>177.24699999999999</c:v>
                </c:pt>
                <c:pt idx="13">
                  <c:v>145.62300000000002</c:v>
                </c:pt>
                <c:pt idx="14">
                  <c:v>178.30199999999996</c:v>
                </c:pt>
                <c:pt idx="15">
                  <c:v>169.50199999999998</c:v>
                </c:pt>
                <c:pt idx="16">
                  <c:v>159.67999999999998</c:v>
                </c:pt>
                <c:pt idx="17">
                  <c:v>114.09</c:v>
                </c:pt>
                <c:pt idx="18">
                  <c:v>127.00500000000001</c:v>
                </c:pt>
                <c:pt idx="19">
                  <c:v>132.18900000000002</c:v>
                </c:pt>
                <c:pt idx="20">
                  <c:v>151.16699999999997</c:v>
                </c:pt>
                <c:pt idx="21">
                  <c:v>146.43599999999998</c:v>
                </c:pt>
                <c:pt idx="22">
                  <c:v>148.61499999999998</c:v>
                </c:pt>
                <c:pt idx="23">
                  <c:v>144.89599999999999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149616"/>
        <c:axId val="333150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39.112000000000009</c:v>
                </c:pt>
                <c:pt idx="1">
                  <c:v>127.28099999999999</c:v>
                </c:pt>
                <c:pt idx="2">
                  <c:v>36.496000000000002</c:v>
                </c:pt>
                <c:pt idx="3">
                  <c:v>22.539999999999996</c:v>
                </c:pt>
                <c:pt idx="4">
                  <c:v>126.42899999999999</c:v>
                </c:pt>
                <c:pt idx="5">
                  <c:v>204.16299999999998</c:v>
                </c:pt>
                <c:pt idx="6">
                  <c:v>229.29400000000001</c:v>
                </c:pt>
                <c:pt idx="7">
                  <c:v>203.744</c:v>
                </c:pt>
                <c:pt idx="8">
                  <c:v>200.28399999999999</c:v>
                </c:pt>
                <c:pt idx="9">
                  <c:v>145.86099999999999</c:v>
                </c:pt>
                <c:pt idx="10">
                  <c:v>153.328</c:v>
                </c:pt>
                <c:pt idx="11">
                  <c:v>154.58799999999999</c:v>
                </c:pt>
                <c:pt idx="12">
                  <c:v>184.66</c:v>
                </c:pt>
                <c:pt idx="13">
                  <c:v>145.67899999999997</c:v>
                </c:pt>
                <c:pt idx="14">
                  <c:v>189.91999999999993</c:v>
                </c:pt>
                <c:pt idx="15">
                  <c:v>170.91400000000002</c:v>
                </c:pt>
                <c:pt idx="16">
                  <c:v>159.68000000000004</c:v>
                </c:pt>
                <c:pt idx="17">
                  <c:v>114.09</c:v>
                </c:pt>
                <c:pt idx="18">
                  <c:v>127.005</c:v>
                </c:pt>
                <c:pt idx="19">
                  <c:v>132.18900000000002</c:v>
                </c:pt>
                <c:pt idx="20">
                  <c:v>151.167</c:v>
                </c:pt>
                <c:pt idx="21">
                  <c:v>146.43600000000004</c:v>
                </c:pt>
                <c:pt idx="22">
                  <c:v>161.03899999999996</c:v>
                </c:pt>
                <c:pt idx="23">
                  <c:v>159.37800000000001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149616"/>
        <c:axId val="333150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89.28</c:v>
                </c:pt>
                <c:pt idx="2">
                  <c:v>55.8</c:v>
                </c:pt>
                <c:pt idx="3">
                  <c:v>43.55</c:v>
                </c:pt>
                <c:pt idx="4">
                  <c:v>84.11</c:v>
                </c:pt>
                <c:pt idx="5">
                  <c:v>91.56</c:v>
                </c:pt>
                <c:pt idx="6">
                  <c:v>121.02</c:v>
                </c:pt>
                <c:pt idx="7">
                  <c:v>117.29</c:v>
                </c:pt>
                <c:pt idx="8">
                  <c:v>114.19</c:v>
                </c:pt>
                <c:pt idx="9">
                  <c:v>96.94</c:v>
                </c:pt>
                <c:pt idx="10">
                  <c:v>85</c:v>
                </c:pt>
                <c:pt idx="11">
                  <c:v>84</c:v>
                </c:pt>
                <c:pt idx="12">
                  <c:v>121.02</c:v>
                </c:pt>
                <c:pt idx="13">
                  <c:v>93.37</c:v>
                </c:pt>
                <c:pt idx="14">
                  <c:v>157.5</c:v>
                </c:pt>
                <c:pt idx="15">
                  <c:v>139.54</c:v>
                </c:pt>
                <c:pt idx="16">
                  <c:v>121.03</c:v>
                </c:pt>
                <c:pt idx="17">
                  <c:v>133.36000000000001</c:v>
                </c:pt>
                <c:pt idx="18">
                  <c:v>147.36000000000001</c:v>
                </c:pt>
                <c:pt idx="19">
                  <c:v>137.4</c:v>
                </c:pt>
                <c:pt idx="20">
                  <c:v>121.03</c:v>
                </c:pt>
                <c:pt idx="21">
                  <c:v>121.03</c:v>
                </c:pt>
                <c:pt idx="22">
                  <c:v>168.27</c:v>
                </c:pt>
                <c:pt idx="23">
                  <c:v>165.22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150792"/>
        <c:axId val="333150400"/>
      </c:lineChart>
      <c:catAx>
        <c:axId val="333149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50008"/>
        <c:crosses val="autoZero"/>
        <c:auto val="1"/>
        <c:lblAlgn val="ctr"/>
        <c:lblOffset val="100"/>
        <c:noMultiLvlLbl val="0"/>
      </c:catAx>
      <c:valAx>
        <c:axId val="33315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49616"/>
        <c:crosses val="autoZero"/>
        <c:crossBetween val="between"/>
      </c:valAx>
      <c:valAx>
        <c:axId val="333150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50792"/>
        <c:crosses val="max"/>
        <c:crossBetween val="between"/>
      </c:valAx>
      <c:catAx>
        <c:axId val="333150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150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39.112000000000002</v>
      </c>
      <c r="C4" s="18">
        <v>127.28100000000001</v>
      </c>
      <c r="D4" s="18">
        <v>36.496000000000002</v>
      </c>
      <c r="E4" s="18">
        <v>22.540000000000003</v>
      </c>
      <c r="F4" s="18">
        <v>126.429</v>
      </c>
      <c r="G4" s="18">
        <v>204.16299999999998</v>
      </c>
      <c r="H4" s="18">
        <v>229.29400000000004</v>
      </c>
      <c r="I4" s="18">
        <v>203.74400000000003</v>
      </c>
      <c r="J4" s="18">
        <v>200.28400000000005</v>
      </c>
      <c r="K4" s="18">
        <v>145.86099999999999</v>
      </c>
      <c r="L4" s="18">
        <v>153.328</v>
      </c>
      <c r="M4" s="18">
        <v>154.58799999999997</v>
      </c>
      <c r="N4" s="18">
        <v>184.66</v>
      </c>
      <c r="O4" s="18">
        <v>145.67900000000003</v>
      </c>
      <c r="P4" s="18">
        <v>189.96899999999999</v>
      </c>
      <c r="Q4" s="18">
        <v>170.88799999999998</v>
      </c>
      <c r="R4" s="18">
        <v>159.67999999999998</v>
      </c>
      <c r="S4" s="18">
        <v>114.09</v>
      </c>
      <c r="T4" s="18">
        <v>127.00500000000001</v>
      </c>
      <c r="U4" s="18">
        <v>132.18900000000002</v>
      </c>
      <c r="V4" s="18">
        <v>151.16699999999997</v>
      </c>
      <c r="W4" s="18">
        <v>146.43599999999998</v>
      </c>
      <c r="X4" s="18">
        <v>161.03899999999999</v>
      </c>
      <c r="Y4" s="18">
        <v>159.33699999999999</v>
      </c>
      <c r="Z4" s="19"/>
      <c r="AA4" s="20">
        <f>SUM(B4:Z4)</f>
        <v>3485.2590000000005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89.28</v>
      </c>
      <c r="D7" s="28">
        <v>55.8</v>
      </c>
      <c r="E7" s="28">
        <v>43.55</v>
      </c>
      <c r="F7" s="28">
        <v>84.11</v>
      </c>
      <c r="G7" s="28">
        <v>91.56</v>
      </c>
      <c r="H7" s="28">
        <v>121.02</v>
      </c>
      <c r="I7" s="28">
        <v>117.29</v>
      </c>
      <c r="J7" s="28">
        <v>114.19</v>
      </c>
      <c r="K7" s="28">
        <v>96.94</v>
      </c>
      <c r="L7" s="28">
        <v>85</v>
      </c>
      <c r="M7" s="28">
        <v>84</v>
      </c>
      <c r="N7" s="28">
        <v>121.02</v>
      </c>
      <c r="O7" s="28">
        <v>93.37</v>
      </c>
      <c r="P7" s="28">
        <v>157.5</v>
      </c>
      <c r="Q7" s="28">
        <v>139.54</v>
      </c>
      <c r="R7" s="28">
        <v>121.03</v>
      </c>
      <c r="S7" s="28">
        <v>133.36000000000001</v>
      </c>
      <c r="T7" s="28">
        <v>147.36000000000001</v>
      </c>
      <c r="U7" s="28">
        <v>137.4</v>
      </c>
      <c r="V7" s="28">
        <v>121.03</v>
      </c>
      <c r="W7" s="28">
        <v>121.03</v>
      </c>
      <c r="X7" s="28">
        <v>168.27</v>
      </c>
      <c r="Y7" s="28">
        <v>165.22</v>
      </c>
      <c r="Z7" s="29"/>
      <c r="AA7" s="30">
        <f>IF(SUM(B7:Z7)&lt;&gt;0,AVERAGEIF(B7:Z7,"&lt;&gt;"""),"")</f>
        <v>112.20291666666668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10</v>
      </c>
      <c r="Q10" s="42"/>
      <c r="R10" s="42"/>
      <c r="S10" s="42"/>
      <c r="T10" s="42"/>
      <c r="U10" s="42"/>
      <c r="V10" s="42"/>
      <c r="W10" s="42"/>
      <c r="X10" s="42">
        <v>10</v>
      </c>
      <c r="Y10" s="42">
        <v>10</v>
      </c>
      <c r="Z10" s="43"/>
      <c r="AA10" s="44">
        <f t="shared" ref="AA10:AA15" si="0">SUM(B10:Z10)</f>
        <v>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39.112000000000002</v>
      </c>
      <c r="C14" s="57">
        <v>127.28100000000001</v>
      </c>
      <c r="D14" s="57">
        <v>21.116</v>
      </c>
      <c r="E14" s="57">
        <v>6.8620000000000001</v>
      </c>
      <c r="F14" s="57">
        <v>126.429</v>
      </c>
      <c r="G14" s="57">
        <v>204.16299999999998</v>
      </c>
      <c r="H14" s="57">
        <v>219.75899999999999</v>
      </c>
      <c r="I14" s="57">
        <v>203.65400000000002</v>
      </c>
      <c r="J14" s="57">
        <v>200.24000000000004</v>
      </c>
      <c r="K14" s="57">
        <v>143.434</v>
      </c>
      <c r="L14" s="57">
        <v>150.81800000000001</v>
      </c>
      <c r="M14" s="57">
        <v>151.29899999999998</v>
      </c>
      <c r="N14" s="57">
        <v>177.24699999999999</v>
      </c>
      <c r="O14" s="57">
        <v>145.62300000000002</v>
      </c>
      <c r="P14" s="57">
        <v>178.30199999999996</v>
      </c>
      <c r="Q14" s="57">
        <v>169.50199999999998</v>
      </c>
      <c r="R14" s="57">
        <v>159.67999999999998</v>
      </c>
      <c r="S14" s="57">
        <v>114.09</v>
      </c>
      <c r="T14" s="57">
        <v>127.00500000000001</v>
      </c>
      <c r="U14" s="57">
        <v>132.18900000000002</v>
      </c>
      <c r="V14" s="57">
        <v>151.16699999999997</v>
      </c>
      <c r="W14" s="57">
        <v>146.43599999999998</v>
      </c>
      <c r="X14" s="57">
        <v>148.61499999999998</v>
      </c>
      <c r="Y14" s="57">
        <v>144.89599999999999</v>
      </c>
      <c r="Z14" s="58"/>
      <c r="AA14" s="59">
        <f t="shared" si="0"/>
        <v>3388.9189999999999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39.112000000000002</v>
      </c>
      <c r="C16" s="62">
        <f t="shared" ref="C16:Z16" si="1">IF(LEN(C$2)&gt;0,SUM(C10:C15),"")</f>
        <v>127.28100000000001</v>
      </c>
      <c r="D16" s="62">
        <f t="shared" si="1"/>
        <v>21.116</v>
      </c>
      <c r="E16" s="62">
        <f t="shared" si="1"/>
        <v>6.8620000000000001</v>
      </c>
      <c r="F16" s="62">
        <f t="shared" si="1"/>
        <v>126.429</v>
      </c>
      <c r="G16" s="62">
        <f t="shared" si="1"/>
        <v>204.16299999999998</v>
      </c>
      <c r="H16" s="62">
        <f t="shared" si="1"/>
        <v>219.75899999999999</v>
      </c>
      <c r="I16" s="62">
        <f t="shared" si="1"/>
        <v>203.65400000000002</v>
      </c>
      <c r="J16" s="62">
        <f t="shared" si="1"/>
        <v>200.24000000000004</v>
      </c>
      <c r="K16" s="62">
        <f t="shared" si="1"/>
        <v>143.434</v>
      </c>
      <c r="L16" s="62">
        <f t="shared" si="1"/>
        <v>150.81800000000001</v>
      </c>
      <c r="M16" s="62">
        <f t="shared" si="1"/>
        <v>151.29899999999998</v>
      </c>
      <c r="N16" s="62">
        <f t="shared" si="1"/>
        <v>177.24699999999999</v>
      </c>
      <c r="O16" s="62">
        <f t="shared" si="1"/>
        <v>145.62300000000002</v>
      </c>
      <c r="P16" s="62">
        <f t="shared" si="1"/>
        <v>188.30199999999996</v>
      </c>
      <c r="Q16" s="62">
        <f t="shared" si="1"/>
        <v>169.50199999999998</v>
      </c>
      <c r="R16" s="62">
        <f t="shared" si="1"/>
        <v>159.67999999999998</v>
      </c>
      <c r="S16" s="62">
        <f t="shared" si="1"/>
        <v>114.09</v>
      </c>
      <c r="T16" s="62">
        <f t="shared" si="1"/>
        <v>127.00500000000001</v>
      </c>
      <c r="U16" s="62">
        <f t="shared" si="1"/>
        <v>132.18900000000002</v>
      </c>
      <c r="V16" s="62">
        <f t="shared" si="1"/>
        <v>151.16699999999997</v>
      </c>
      <c r="W16" s="62">
        <f t="shared" si="1"/>
        <v>146.43599999999998</v>
      </c>
      <c r="X16" s="62">
        <f t="shared" si="1"/>
        <v>158.61499999999998</v>
      </c>
      <c r="Y16" s="62">
        <f t="shared" si="1"/>
        <v>154.89599999999999</v>
      </c>
      <c r="Z16" s="63" t="str">
        <f t="shared" si="1"/>
        <v/>
      </c>
      <c r="AA16" s="64">
        <f>SUM(AA10:AA15)</f>
        <v>3418.9189999999999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3.843</v>
      </c>
      <c r="E20" s="77">
        <v>3.948</v>
      </c>
      <c r="F20" s="77"/>
      <c r="G20" s="77"/>
      <c r="H20" s="77">
        <v>3.2109999999999999</v>
      </c>
      <c r="I20" s="77">
        <v>0.09</v>
      </c>
      <c r="J20" s="77">
        <v>4.3999999999999997E-2</v>
      </c>
      <c r="K20" s="77">
        <v>1.4999999999999999E-2</v>
      </c>
      <c r="L20" s="77">
        <v>3.9E-2</v>
      </c>
      <c r="M20" s="77">
        <v>5.2999999999999999E-2</v>
      </c>
      <c r="N20" s="77">
        <v>4.3999999999999997E-2</v>
      </c>
      <c r="O20" s="77">
        <v>5.6000000000000001E-2</v>
      </c>
      <c r="P20" s="77">
        <v>6.7000000000000004E-2</v>
      </c>
      <c r="Q20" s="77">
        <v>8.9999999999999993E-3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11.419000000000002</v>
      </c>
    </row>
    <row r="21" spans="1:27" ht="24.95" customHeight="1" x14ac:dyDescent="0.2">
      <c r="A21" s="75" t="s">
        <v>16</v>
      </c>
      <c r="B21" s="80"/>
      <c r="C21" s="81"/>
      <c r="D21" s="81">
        <v>11.537000000000001</v>
      </c>
      <c r="E21" s="81">
        <v>11.73</v>
      </c>
      <c r="F21" s="81"/>
      <c r="G21" s="81"/>
      <c r="H21" s="81">
        <v>6.3239999999999998</v>
      </c>
      <c r="I21" s="81"/>
      <c r="J21" s="81"/>
      <c r="K21" s="81">
        <v>2.4119999999999999</v>
      </c>
      <c r="L21" s="81">
        <v>2.4710000000000001</v>
      </c>
      <c r="M21" s="81">
        <v>3.2360000000000002</v>
      </c>
      <c r="N21" s="81">
        <v>7.3689999999999998</v>
      </c>
      <c r="O21" s="81"/>
      <c r="P21" s="81">
        <v>1.6</v>
      </c>
      <c r="Q21" s="81">
        <v>1.377</v>
      </c>
      <c r="R21" s="81"/>
      <c r="S21" s="81"/>
      <c r="T21" s="81"/>
      <c r="U21" s="81"/>
      <c r="V21" s="81"/>
      <c r="W21" s="81"/>
      <c r="X21" s="81">
        <v>2.4239999999999999</v>
      </c>
      <c r="Y21" s="81">
        <v>4.4409999999999998</v>
      </c>
      <c r="Z21" s="78"/>
      <c r="AA21" s="79">
        <f t="shared" si="2"/>
        <v>54.921000000000006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15.38</v>
      </c>
      <c r="E25" s="88">
        <f t="shared" si="3"/>
        <v>15.678000000000001</v>
      </c>
      <c r="F25" s="88">
        <f t="shared" si="3"/>
        <v>0</v>
      </c>
      <c r="G25" s="88">
        <f t="shared" si="3"/>
        <v>0</v>
      </c>
      <c r="H25" s="88">
        <f t="shared" si="3"/>
        <v>9.5350000000000001</v>
      </c>
      <c r="I25" s="88">
        <f t="shared" si="3"/>
        <v>0.09</v>
      </c>
      <c r="J25" s="88">
        <f t="shared" si="3"/>
        <v>4.3999999999999997E-2</v>
      </c>
      <c r="K25" s="88">
        <f t="shared" si="3"/>
        <v>2.427</v>
      </c>
      <c r="L25" s="88">
        <f t="shared" si="3"/>
        <v>2.5100000000000002</v>
      </c>
      <c r="M25" s="88">
        <f t="shared" si="3"/>
        <v>3.2890000000000001</v>
      </c>
      <c r="N25" s="88">
        <f t="shared" si="3"/>
        <v>7.4129999999999994</v>
      </c>
      <c r="O25" s="88">
        <f t="shared" si="3"/>
        <v>5.6000000000000001E-2</v>
      </c>
      <c r="P25" s="88">
        <f t="shared" si="3"/>
        <v>1.667</v>
      </c>
      <c r="Q25" s="88">
        <f t="shared" si="3"/>
        <v>1.3859999999999999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2.4239999999999999</v>
      </c>
      <c r="Y25" s="88">
        <f t="shared" si="3"/>
        <v>4.4409999999999998</v>
      </c>
      <c r="Z25" s="89" t="str">
        <f t="shared" si="3"/>
        <v/>
      </c>
      <c r="AA25" s="90">
        <f>SUM(AA19:AA24)</f>
        <v>66.34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39.112000000000002</v>
      </c>
      <c r="C29" s="77">
        <v>127.28100000000001</v>
      </c>
      <c r="D29" s="77">
        <v>36.496000000000002</v>
      </c>
      <c r="E29" s="77">
        <v>22.54</v>
      </c>
      <c r="F29" s="77">
        <v>126.429</v>
      </c>
      <c r="G29" s="77">
        <v>204.16300000000001</v>
      </c>
      <c r="H29" s="77">
        <v>229.29400000000001</v>
      </c>
      <c r="I29" s="77">
        <v>203.744</v>
      </c>
      <c r="J29" s="77">
        <v>200.28399999999999</v>
      </c>
      <c r="K29" s="77">
        <v>145.86099999999999</v>
      </c>
      <c r="L29" s="77">
        <v>153.328</v>
      </c>
      <c r="M29" s="77">
        <v>154.58799999999999</v>
      </c>
      <c r="N29" s="77">
        <v>184.66</v>
      </c>
      <c r="O29" s="77">
        <v>145.679</v>
      </c>
      <c r="P29" s="77">
        <v>189.96899999999999</v>
      </c>
      <c r="Q29" s="77">
        <v>170.88800000000001</v>
      </c>
      <c r="R29" s="77">
        <v>159.68</v>
      </c>
      <c r="S29" s="77">
        <v>114.09</v>
      </c>
      <c r="T29" s="77">
        <v>127.005</v>
      </c>
      <c r="U29" s="77">
        <v>132.18899999999999</v>
      </c>
      <c r="V29" s="77">
        <v>151.167</v>
      </c>
      <c r="W29" s="77">
        <v>146.43600000000001</v>
      </c>
      <c r="X29" s="77">
        <v>161.03899999999999</v>
      </c>
      <c r="Y29" s="77">
        <v>159.33699999999999</v>
      </c>
      <c r="Z29" s="78"/>
      <c r="AA29" s="79">
        <f>SUM(B29:Z29)</f>
        <v>3485.2589999999996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39.112000000000002</v>
      </c>
      <c r="C31" s="62">
        <f t="shared" ref="C31:Z31" si="4">IF(LEN(C$2)&gt;0,SUM(C28:C30),"")</f>
        <v>127.28100000000001</v>
      </c>
      <c r="D31" s="62">
        <f t="shared" si="4"/>
        <v>36.496000000000002</v>
      </c>
      <c r="E31" s="62">
        <f t="shared" si="4"/>
        <v>22.54</v>
      </c>
      <c r="F31" s="62">
        <f t="shared" si="4"/>
        <v>126.429</v>
      </c>
      <c r="G31" s="62">
        <f t="shared" si="4"/>
        <v>204.16300000000001</v>
      </c>
      <c r="H31" s="62">
        <f t="shared" si="4"/>
        <v>229.29400000000001</v>
      </c>
      <c r="I31" s="62">
        <f t="shared" si="4"/>
        <v>203.744</v>
      </c>
      <c r="J31" s="62">
        <f t="shared" si="4"/>
        <v>200.28399999999999</v>
      </c>
      <c r="K31" s="62">
        <f t="shared" si="4"/>
        <v>145.86099999999999</v>
      </c>
      <c r="L31" s="62">
        <f t="shared" si="4"/>
        <v>153.328</v>
      </c>
      <c r="M31" s="62">
        <f t="shared" si="4"/>
        <v>154.58799999999999</v>
      </c>
      <c r="N31" s="62">
        <f t="shared" si="4"/>
        <v>184.66</v>
      </c>
      <c r="O31" s="62">
        <f t="shared" si="4"/>
        <v>145.679</v>
      </c>
      <c r="P31" s="62">
        <f t="shared" si="4"/>
        <v>189.96899999999999</v>
      </c>
      <c r="Q31" s="62">
        <f t="shared" si="4"/>
        <v>170.88800000000001</v>
      </c>
      <c r="R31" s="62">
        <f t="shared" si="4"/>
        <v>159.68</v>
      </c>
      <c r="S31" s="62">
        <f t="shared" si="4"/>
        <v>114.09</v>
      </c>
      <c r="T31" s="62">
        <f t="shared" si="4"/>
        <v>127.005</v>
      </c>
      <c r="U31" s="62">
        <f t="shared" si="4"/>
        <v>132.18899999999999</v>
      </c>
      <c r="V31" s="62">
        <f t="shared" si="4"/>
        <v>151.167</v>
      </c>
      <c r="W31" s="62">
        <f t="shared" si="4"/>
        <v>146.43600000000001</v>
      </c>
      <c r="X31" s="62">
        <f t="shared" si="4"/>
        <v>161.03899999999999</v>
      </c>
      <c r="Y31" s="62">
        <f t="shared" si="4"/>
        <v>159.33699999999999</v>
      </c>
      <c r="Z31" s="63" t="str">
        <f t="shared" si="4"/>
        <v/>
      </c>
      <c r="AA31" s="64">
        <f>SUM(AA28:AA30)</f>
        <v>3485.2589999999996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39.112000000000002</v>
      </c>
      <c r="C51" s="88">
        <f t="shared" si="10"/>
        <v>127.28100000000001</v>
      </c>
      <c r="D51" s="88">
        <f t="shared" si="10"/>
        <v>36.496000000000002</v>
      </c>
      <c r="E51" s="88">
        <f t="shared" si="10"/>
        <v>22.54</v>
      </c>
      <c r="F51" s="88">
        <f t="shared" si="10"/>
        <v>126.429</v>
      </c>
      <c r="G51" s="88">
        <f t="shared" si="10"/>
        <v>204.16299999999998</v>
      </c>
      <c r="H51" s="88">
        <f t="shared" si="10"/>
        <v>229.29399999999998</v>
      </c>
      <c r="I51" s="88">
        <f t="shared" si="10"/>
        <v>203.74400000000003</v>
      </c>
      <c r="J51" s="88">
        <f t="shared" si="10"/>
        <v>200.28400000000005</v>
      </c>
      <c r="K51" s="88">
        <f t="shared" si="10"/>
        <v>145.86099999999999</v>
      </c>
      <c r="L51" s="88">
        <f t="shared" si="10"/>
        <v>153.328</v>
      </c>
      <c r="M51" s="88">
        <f t="shared" si="10"/>
        <v>154.58799999999997</v>
      </c>
      <c r="N51" s="88">
        <f t="shared" si="10"/>
        <v>184.66</v>
      </c>
      <c r="O51" s="88">
        <f t="shared" si="10"/>
        <v>145.67900000000003</v>
      </c>
      <c r="P51" s="88">
        <f t="shared" si="10"/>
        <v>189.96899999999997</v>
      </c>
      <c r="Q51" s="88">
        <f t="shared" si="10"/>
        <v>170.88799999999998</v>
      </c>
      <c r="R51" s="88">
        <f t="shared" si="10"/>
        <v>159.67999999999998</v>
      </c>
      <c r="S51" s="88">
        <f t="shared" si="10"/>
        <v>114.09</v>
      </c>
      <c r="T51" s="88">
        <f t="shared" si="10"/>
        <v>127.00500000000001</v>
      </c>
      <c r="U51" s="88">
        <f t="shared" si="10"/>
        <v>132.18900000000002</v>
      </c>
      <c r="V51" s="88">
        <f t="shared" si="10"/>
        <v>151.16699999999997</v>
      </c>
      <c r="W51" s="88">
        <f t="shared" si="10"/>
        <v>146.43599999999998</v>
      </c>
      <c r="X51" s="88">
        <f t="shared" si="10"/>
        <v>161.03899999999999</v>
      </c>
      <c r="Y51" s="88">
        <f t="shared" si="10"/>
        <v>159.33699999999999</v>
      </c>
      <c r="Z51" s="89" t="str">
        <f t="shared" si="10"/>
        <v/>
      </c>
      <c r="AA51" s="104">
        <f>SUM(B51:Z51)</f>
        <v>3485.2590000000005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39.112000000000009</v>
      </c>
      <c r="C4" s="18">
        <v>127.28099999999999</v>
      </c>
      <c r="D4" s="18">
        <v>36.496000000000002</v>
      </c>
      <c r="E4" s="18">
        <v>22.539999999999996</v>
      </c>
      <c r="F4" s="18">
        <v>126.42899999999999</v>
      </c>
      <c r="G4" s="18">
        <v>204.16299999999998</v>
      </c>
      <c r="H4" s="18">
        <v>229.29400000000001</v>
      </c>
      <c r="I4" s="18">
        <v>203.744</v>
      </c>
      <c r="J4" s="18">
        <v>200.28399999999999</v>
      </c>
      <c r="K4" s="18">
        <v>145.86099999999999</v>
      </c>
      <c r="L4" s="18">
        <v>153.328</v>
      </c>
      <c r="M4" s="18">
        <v>154.58799999999999</v>
      </c>
      <c r="N4" s="18">
        <v>184.66</v>
      </c>
      <c r="O4" s="18">
        <v>145.67899999999997</v>
      </c>
      <c r="P4" s="18">
        <v>189.91999999999993</v>
      </c>
      <c r="Q4" s="18">
        <v>170.91400000000002</v>
      </c>
      <c r="R4" s="18">
        <v>159.68000000000004</v>
      </c>
      <c r="S4" s="18">
        <v>114.09</v>
      </c>
      <c r="T4" s="18">
        <v>127.005</v>
      </c>
      <c r="U4" s="18">
        <v>132.18900000000002</v>
      </c>
      <c r="V4" s="18">
        <v>151.167</v>
      </c>
      <c r="W4" s="18">
        <v>146.43600000000004</v>
      </c>
      <c r="X4" s="18">
        <v>161.03899999999996</v>
      </c>
      <c r="Y4" s="18">
        <v>159.37800000000001</v>
      </c>
      <c r="Z4" s="19"/>
      <c r="AA4" s="20">
        <f>SUM(B4:Z4)</f>
        <v>3485.277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89.28</v>
      </c>
      <c r="D7" s="28">
        <v>55.8</v>
      </c>
      <c r="E7" s="28">
        <v>43.55</v>
      </c>
      <c r="F7" s="28">
        <v>84.11</v>
      </c>
      <c r="G7" s="28">
        <v>91.56</v>
      </c>
      <c r="H7" s="28">
        <v>121.02</v>
      </c>
      <c r="I7" s="28">
        <v>117.29</v>
      </c>
      <c r="J7" s="28">
        <v>114.19</v>
      </c>
      <c r="K7" s="28">
        <v>96.94</v>
      </c>
      <c r="L7" s="28">
        <v>85</v>
      </c>
      <c r="M7" s="28">
        <v>84</v>
      </c>
      <c r="N7" s="28">
        <v>121.02</v>
      </c>
      <c r="O7" s="28">
        <v>93.37</v>
      </c>
      <c r="P7" s="28">
        <v>157.5</v>
      </c>
      <c r="Q7" s="28">
        <v>139.54</v>
      </c>
      <c r="R7" s="28">
        <v>121.03</v>
      </c>
      <c r="S7" s="28">
        <v>133.36000000000001</v>
      </c>
      <c r="T7" s="28">
        <v>147.36000000000001</v>
      </c>
      <c r="U7" s="28">
        <v>137.4</v>
      </c>
      <c r="V7" s="28">
        <v>121.03</v>
      </c>
      <c r="W7" s="28">
        <v>121.03</v>
      </c>
      <c r="X7" s="28">
        <v>168.27</v>
      </c>
      <c r="Y7" s="28">
        <v>165.22</v>
      </c>
      <c r="Z7" s="29"/>
      <c r="AA7" s="30">
        <f>IF(SUM(B7:Z7)&lt;&gt;0,AVERAGEIF(B7:Z7,"&lt;&gt;"""),"")</f>
        <v>112.20291666666668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</v>
      </c>
      <c r="C12" s="52">
        <v>8</v>
      </c>
      <c r="D12" s="52">
        <v>6.8</v>
      </c>
      <c r="E12" s="52"/>
      <c r="F12" s="52">
        <v>3.44</v>
      </c>
      <c r="G12" s="52">
        <v>16</v>
      </c>
      <c r="H12" s="52">
        <v>31.047000000000001</v>
      </c>
      <c r="I12" s="52">
        <v>91.311000000000007</v>
      </c>
      <c r="J12" s="52">
        <v>90.066000000000003</v>
      </c>
      <c r="K12" s="52">
        <v>37</v>
      </c>
      <c r="L12" s="52">
        <v>37</v>
      </c>
      <c r="M12" s="52">
        <v>37</v>
      </c>
      <c r="N12" s="52">
        <v>37</v>
      </c>
      <c r="O12" s="52">
        <v>37</v>
      </c>
      <c r="P12" s="52"/>
      <c r="Q12" s="52">
        <v>37</v>
      </c>
      <c r="R12" s="52">
        <v>93.051000000000002</v>
      </c>
      <c r="S12" s="52">
        <v>75</v>
      </c>
      <c r="T12" s="52">
        <v>75</v>
      </c>
      <c r="U12" s="52">
        <v>75</v>
      </c>
      <c r="V12" s="52">
        <v>99.067000000000007</v>
      </c>
      <c r="W12" s="52">
        <v>76.061000000000007</v>
      </c>
      <c r="X12" s="52"/>
      <c r="Y12" s="52"/>
      <c r="Z12" s="53"/>
      <c r="AA12" s="54">
        <f t="shared" si="0"/>
        <v>977.84300000000007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8.722999999999999</v>
      </c>
      <c r="C14" s="57"/>
      <c r="D14" s="57">
        <v>25.056999999999999</v>
      </c>
      <c r="E14" s="57">
        <v>16.654999999999998</v>
      </c>
      <c r="F14" s="57">
        <v>9.7730000000000015</v>
      </c>
      <c r="G14" s="57"/>
      <c r="H14" s="57"/>
      <c r="I14" s="57"/>
      <c r="J14" s="57"/>
      <c r="K14" s="57"/>
      <c r="L14" s="57">
        <v>7.2320000000000002</v>
      </c>
      <c r="M14" s="57">
        <v>8.33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75.77000000000001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24.722999999999999</v>
      </c>
      <c r="C16" s="62">
        <f t="shared" ref="C16:Z16" si="1">IF(LEN(C$2)&gt;0,SUM(C10:C15),"")</f>
        <v>8</v>
      </c>
      <c r="D16" s="62">
        <f t="shared" si="1"/>
        <v>31.856999999999999</v>
      </c>
      <c r="E16" s="62">
        <f t="shared" si="1"/>
        <v>16.654999999999998</v>
      </c>
      <c r="F16" s="62">
        <f t="shared" si="1"/>
        <v>13.213000000000001</v>
      </c>
      <c r="G16" s="62">
        <f t="shared" si="1"/>
        <v>16</v>
      </c>
      <c r="H16" s="62">
        <f t="shared" si="1"/>
        <v>31.047000000000001</v>
      </c>
      <c r="I16" s="62">
        <f t="shared" si="1"/>
        <v>91.311000000000007</v>
      </c>
      <c r="J16" s="62">
        <f t="shared" si="1"/>
        <v>90.066000000000003</v>
      </c>
      <c r="K16" s="62">
        <f t="shared" si="1"/>
        <v>37</v>
      </c>
      <c r="L16" s="62">
        <f t="shared" si="1"/>
        <v>44.231999999999999</v>
      </c>
      <c r="M16" s="62">
        <f t="shared" si="1"/>
        <v>45.33</v>
      </c>
      <c r="N16" s="62">
        <f t="shared" si="1"/>
        <v>37</v>
      </c>
      <c r="O16" s="62">
        <f t="shared" si="1"/>
        <v>37</v>
      </c>
      <c r="P16" s="62">
        <f t="shared" si="1"/>
        <v>0</v>
      </c>
      <c r="Q16" s="62">
        <f t="shared" si="1"/>
        <v>37</v>
      </c>
      <c r="R16" s="62">
        <f t="shared" si="1"/>
        <v>93.051000000000002</v>
      </c>
      <c r="S16" s="62">
        <f t="shared" si="1"/>
        <v>75</v>
      </c>
      <c r="T16" s="62">
        <f t="shared" si="1"/>
        <v>75</v>
      </c>
      <c r="U16" s="62">
        <f t="shared" si="1"/>
        <v>75</v>
      </c>
      <c r="V16" s="62">
        <f t="shared" si="1"/>
        <v>99.067000000000007</v>
      </c>
      <c r="W16" s="62">
        <f t="shared" si="1"/>
        <v>76.061000000000007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1053.6130000000001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3.0389999999999997</v>
      </c>
      <c r="C20" s="77">
        <v>2.149</v>
      </c>
      <c r="D20" s="77">
        <v>1.8220000000000001</v>
      </c>
      <c r="E20" s="77">
        <v>2.6070000000000002</v>
      </c>
      <c r="F20" s="77">
        <v>1.8029999999999999</v>
      </c>
      <c r="G20" s="77">
        <v>4.3729999999999993</v>
      </c>
      <c r="H20" s="77">
        <v>6.8769999999999998</v>
      </c>
      <c r="I20" s="77">
        <v>2.1819999999999999</v>
      </c>
      <c r="J20" s="77">
        <v>2.2130000000000001</v>
      </c>
      <c r="K20" s="77">
        <v>2.2090000000000001</v>
      </c>
      <c r="L20" s="77">
        <v>2.214</v>
      </c>
      <c r="M20" s="77">
        <v>2.1999999999999997</v>
      </c>
      <c r="N20" s="77">
        <v>4.3440000000000003</v>
      </c>
      <c r="O20" s="77">
        <v>2.101</v>
      </c>
      <c r="P20" s="77">
        <v>10.306000000000001</v>
      </c>
      <c r="Q20" s="77">
        <v>11.096</v>
      </c>
      <c r="R20" s="77">
        <v>7.798</v>
      </c>
      <c r="S20" s="77">
        <v>8.572000000000001</v>
      </c>
      <c r="T20" s="77">
        <v>8.4320000000000004</v>
      </c>
      <c r="U20" s="77">
        <v>10.651</v>
      </c>
      <c r="V20" s="77">
        <v>9.8120000000000012</v>
      </c>
      <c r="W20" s="77">
        <v>12.086</v>
      </c>
      <c r="X20" s="77">
        <v>9.0489999999999995</v>
      </c>
      <c r="Y20" s="77">
        <v>6.5380000000000003</v>
      </c>
      <c r="Z20" s="78"/>
      <c r="AA20" s="79">
        <f t="shared" si="2"/>
        <v>134.47300000000001</v>
      </c>
    </row>
    <row r="21" spans="1:27" ht="24.95" customHeight="1" x14ac:dyDescent="0.2">
      <c r="A21" s="75" t="s">
        <v>16</v>
      </c>
      <c r="B21" s="80">
        <v>11.350000000000001</v>
      </c>
      <c r="C21" s="81">
        <v>117.13199999999999</v>
      </c>
      <c r="D21" s="81">
        <v>2.8169999999999997</v>
      </c>
      <c r="E21" s="81">
        <v>3.2779999999999996</v>
      </c>
      <c r="F21" s="81">
        <v>111.413</v>
      </c>
      <c r="G21" s="81">
        <v>112.69</v>
      </c>
      <c r="H21" s="81">
        <v>106.67000000000002</v>
      </c>
      <c r="I21" s="81">
        <v>110.251</v>
      </c>
      <c r="J21" s="81">
        <v>108.005</v>
      </c>
      <c r="K21" s="81">
        <v>106.652</v>
      </c>
      <c r="L21" s="81">
        <v>106.88200000000001</v>
      </c>
      <c r="M21" s="81">
        <v>107.05799999999999</v>
      </c>
      <c r="N21" s="81">
        <v>103.01599999999999</v>
      </c>
      <c r="O21" s="81">
        <v>106.578</v>
      </c>
      <c r="P21" s="81">
        <v>15.914</v>
      </c>
      <c r="Q21" s="81">
        <v>24.817999999999998</v>
      </c>
      <c r="R21" s="81">
        <v>58.831000000000003</v>
      </c>
      <c r="S21" s="81">
        <v>30.518000000000001</v>
      </c>
      <c r="T21" s="81">
        <v>43.573</v>
      </c>
      <c r="U21" s="81">
        <v>46.537999999999997</v>
      </c>
      <c r="V21" s="81">
        <v>42.288000000000004</v>
      </c>
      <c r="W21" s="81">
        <v>58.289000000000001</v>
      </c>
      <c r="X21" s="81">
        <v>20.790000000000003</v>
      </c>
      <c r="Y21" s="81">
        <v>8.94</v>
      </c>
      <c r="Z21" s="78"/>
      <c r="AA21" s="79">
        <f t="shared" si="2"/>
        <v>1564.2910000000002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14.389000000000001</v>
      </c>
      <c r="C25" s="88">
        <f t="shared" si="3"/>
        <v>119.28099999999999</v>
      </c>
      <c r="D25" s="88">
        <f t="shared" si="3"/>
        <v>4.6389999999999993</v>
      </c>
      <c r="E25" s="88">
        <f t="shared" si="3"/>
        <v>5.8849999999999998</v>
      </c>
      <c r="F25" s="88">
        <f t="shared" si="3"/>
        <v>113.21599999999999</v>
      </c>
      <c r="G25" s="88">
        <f t="shared" si="3"/>
        <v>117.063</v>
      </c>
      <c r="H25" s="88">
        <f t="shared" si="3"/>
        <v>113.54700000000001</v>
      </c>
      <c r="I25" s="88">
        <f t="shared" si="3"/>
        <v>112.43300000000001</v>
      </c>
      <c r="J25" s="88">
        <f t="shared" si="3"/>
        <v>110.21799999999999</v>
      </c>
      <c r="K25" s="88">
        <f t="shared" si="3"/>
        <v>108.861</v>
      </c>
      <c r="L25" s="88">
        <f t="shared" si="3"/>
        <v>109.096</v>
      </c>
      <c r="M25" s="88">
        <f t="shared" si="3"/>
        <v>109.258</v>
      </c>
      <c r="N25" s="88">
        <f t="shared" si="3"/>
        <v>107.35999999999999</v>
      </c>
      <c r="O25" s="88">
        <f t="shared" si="3"/>
        <v>108.679</v>
      </c>
      <c r="P25" s="88">
        <f t="shared" si="3"/>
        <v>26.22</v>
      </c>
      <c r="Q25" s="88">
        <f t="shared" si="3"/>
        <v>35.914000000000001</v>
      </c>
      <c r="R25" s="88">
        <f t="shared" si="3"/>
        <v>66.629000000000005</v>
      </c>
      <c r="S25" s="88">
        <f t="shared" si="3"/>
        <v>39.090000000000003</v>
      </c>
      <c r="T25" s="88">
        <f t="shared" si="3"/>
        <v>52.005000000000003</v>
      </c>
      <c r="U25" s="88">
        <f t="shared" si="3"/>
        <v>57.188999999999993</v>
      </c>
      <c r="V25" s="88">
        <f t="shared" si="3"/>
        <v>52.100000000000009</v>
      </c>
      <c r="W25" s="88">
        <f t="shared" si="3"/>
        <v>70.375</v>
      </c>
      <c r="X25" s="88">
        <f t="shared" si="3"/>
        <v>29.839000000000002</v>
      </c>
      <c r="Y25" s="88">
        <f t="shared" si="3"/>
        <v>15.478</v>
      </c>
      <c r="Z25" s="89">
        <f t="shared" si="3"/>
        <v>0</v>
      </c>
      <c r="AA25" s="90">
        <f t="shared" si="3"/>
        <v>1698.7640000000001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39.112000000000002</v>
      </c>
      <c r="C29" s="77">
        <v>127.28100000000001</v>
      </c>
      <c r="D29" s="77">
        <v>36.496000000000002</v>
      </c>
      <c r="E29" s="77">
        <v>22.54</v>
      </c>
      <c r="F29" s="77">
        <v>126.429</v>
      </c>
      <c r="G29" s="77">
        <v>133.06299999999999</v>
      </c>
      <c r="H29" s="77">
        <v>144.59399999999999</v>
      </c>
      <c r="I29" s="77">
        <v>203.744</v>
      </c>
      <c r="J29" s="77">
        <v>200.28399999999999</v>
      </c>
      <c r="K29" s="77">
        <v>145.86099999999999</v>
      </c>
      <c r="L29" s="77">
        <v>153.328</v>
      </c>
      <c r="M29" s="77">
        <v>154.58799999999999</v>
      </c>
      <c r="N29" s="77">
        <v>144.36000000000001</v>
      </c>
      <c r="O29" s="77">
        <v>145.679</v>
      </c>
      <c r="P29" s="77">
        <v>26.22</v>
      </c>
      <c r="Q29" s="77">
        <v>72.914000000000001</v>
      </c>
      <c r="R29" s="77">
        <v>159.68</v>
      </c>
      <c r="S29" s="77">
        <v>114.09</v>
      </c>
      <c r="T29" s="77">
        <v>127.005</v>
      </c>
      <c r="U29" s="77">
        <v>132.18899999999999</v>
      </c>
      <c r="V29" s="77">
        <v>151.167</v>
      </c>
      <c r="W29" s="77">
        <v>146.43600000000001</v>
      </c>
      <c r="X29" s="77">
        <v>29.838999999999999</v>
      </c>
      <c r="Y29" s="77">
        <v>15.478</v>
      </c>
      <c r="Z29" s="78"/>
      <c r="AA29" s="79">
        <f>SUM(B29:Z29)</f>
        <v>2752.377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39.112000000000002</v>
      </c>
      <c r="C31" s="62">
        <f t="shared" si="4"/>
        <v>127.28100000000001</v>
      </c>
      <c r="D31" s="62">
        <f t="shared" si="4"/>
        <v>36.496000000000002</v>
      </c>
      <c r="E31" s="62">
        <f t="shared" si="4"/>
        <v>22.54</v>
      </c>
      <c r="F31" s="62">
        <f t="shared" si="4"/>
        <v>126.429</v>
      </c>
      <c r="G31" s="62">
        <f t="shared" si="4"/>
        <v>133.06299999999999</v>
      </c>
      <c r="H31" s="62">
        <f t="shared" si="4"/>
        <v>144.59399999999999</v>
      </c>
      <c r="I31" s="62">
        <f t="shared" si="4"/>
        <v>203.744</v>
      </c>
      <c r="J31" s="62">
        <f t="shared" si="4"/>
        <v>200.28399999999999</v>
      </c>
      <c r="K31" s="62">
        <f t="shared" si="4"/>
        <v>145.86099999999999</v>
      </c>
      <c r="L31" s="62">
        <f t="shared" si="4"/>
        <v>153.328</v>
      </c>
      <c r="M31" s="62">
        <f t="shared" si="4"/>
        <v>154.58799999999999</v>
      </c>
      <c r="N31" s="62">
        <f t="shared" si="4"/>
        <v>144.36000000000001</v>
      </c>
      <c r="O31" s="62">
        <f t="shared" si="4"/>
        <v>145.679</v>
      </c>
      <c r="P31" s="62">
        <f t="shared" si="4"/>
        <v>26.22</v>
      </c>
      <c r="Q31" s="62">
        <f t="shared" si="4"/>
        <v>72.914000000000001</v>
      </c>
      <c r="R31" s="62">
        <f t="shared" si="4"/>
        <v>159.68</v>
      </c>
      <c r="S31" s="62">
        <f t="shared" si="4"/>
        <v>114.09</v>
      </c>
      <c r="T31" s="62">
        <f t="shared" si="4"/>
        <v>127.005</v>
      </c>
      <c r="U31" s="62">
        <f t="shared" si="4"/>
        <v>132.18899999999999</v>
      </c>
      <c r="V31" s="62">
        <f t="shared" si="4"/>
        <v>151.167</v>
      </c>
      <c r="W31" s="62">
        <f t="shared" si="4"/>
        <v>146.43600000000001</v>
      </c>
      <c r="X31" s="62">
        <f t="shared" si="4"/>
        <v>29.838999999999999</v>
      </c>
      <c r="Y31" s="62">
        <f t="shared" si="4"/>
        <v>15.478</v>
      </c>
      <c r="Z31" s="63">
        <f t="shared" si="4"/>
        <v>0</v>
      </c>
      <c r="AA31" s="64">
        <f t="shared" si="4"/>
        <v>2752.377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71.099999999999994</v>
      </c>
      <c r="H38" s="99">
        <v>84.7</v>
      </c>
      <c r="I38" s="99"/>
      <c r="J38" s="99"/>
      <c r="K38" s="99"/>
      <c r="L38" s="99"/>
      <c r="M38" s="99"/>
      <c r="N38" s="99">
        <v>40.299999999999997</v>
      </c>
      <c r="O38" s="99"/>
      <c r="P38" s="99">
        <v>163.69999999999999</v>
      </c>
      <c r="Q38" s="99">
        <v>98</v>
      </c>
      <c r="R38" s="99"/>
      <c r="S38" s="99"/>
      <c r="T38" s="99"/>
      <c r="U38" s="99"/>
      <c r="V38" s="99"/>
      <c r="W38" s="99"/>
      <c r="X38" s="99">
        <v>131.19999999999999</v>
      </c>
      <c r="Y38" s="99">
        <v>143.9</v>
      </c>
      <c r="Z38" s="100"/>
      <c r="AA38" s="79">
        <f t="shared" si="5"/>
        <v>732.9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71.099999999999994</v>
      </c>
      <c r="H39" s="88">
        <f t="shared" si="6"/>
        <v>84.7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40.299999999999997</v>
      </c>
      <c r="O39" s="88">
        <f t="shared" si="6"/>
        <v>0</v>
      </c>
      <c r="P39" s="88">
        <f t="shared" si="6"/>
        <v>163.69999999999999</v>
      </c>
      <c r="Q39" s="88">
        <f t="shared" si="6"/>
        <v>98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131.19999999999999</v>
      </c>
      <c r="Y39" s="88">
        <f t="shared" si="6"/>
        <v>143.9</v>
      </c>
      <c r="Z39" s="89">
        <f t="shared" si="6"/>
        <v>0</v>
      </c>
      <c r="AA39" s="90">
        <f t="shared" si="5"/>
        <v>732.9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71.099999999999994</v>
      </c>
      <c r="H46" s="99">
        <v>84.7</v>
      </c>
      <c r="I46" s="99"/>
      <c r="J46" s="99"/>
      <c r="K46" s="99"/>
      <c r="L46" s="99"/>
      <c r="M46" s="99"/>
      <c r="N46" s="99">
        <v>40.299999999999997</v>
      </c>
      <c r="O46" s="99"/>
      <c r="P46" s="99">
        <v>163.69999999999999</v>
      </c>
      <c r="Q46" s="99">
        <v>98</v>
      </c>
      <c r="R46" s="99"/>
      <c r="S46" s="99"/>
      <c r="T46" s="99"/>
      <c r="U46" s="99"/>
      <c r="V46" s="99"/>
      <c r="W46" s="99"/>
      <c r="X46" s="99">
        <v>131.19999999999999</v>
      </c>
      <c r="Y46" s="99">
        <v>143.9</v>
      </c>
      <c r="Z46" s="100"/>
      <c r="AA46" s="79">
        <f t="shared" si="7"/>
        <v>732.9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71.099999999999994</v>
      </c>
      <c r="H48" s="88">
        <f t="shared" si="8"/>
        <v>84.7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40.299999999999997</v>
      </c>
      <c r="O48" s="88">
        <f t="shared" si="8"/>
        <v>0</v>
      </c>
      <c r="P48" s="88">
        <f t="shared" si="8"/>
        <v>163.69999999999999</v>
      </c>
      <c r="Q48" s="88">
        <f t="shared" si="8"/>
        <v>98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131.19999999999999</v>
      </c>
      <c r="Y48" s="88">
        <f t="shared" si="8"/>
        <v>143.9</v>
      </c>
      <c r="Z48" s="89">
        <f t="shared" si="8"/>
        <v>0</v>
      </c>
      <c r="AA48" s="90">
        <f t="shared" si="7"/>
        <v>732.9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39.112000000000002</v>
      </c>
      <c r="C51" s="88">
        <f t="shared" si="10"/>
        <v>127.28099999999999</v>
      </c>
      <c r="D51" s="88">
        <f t="shared" si="10"/>
        <v>36.495999999999995</v>
      </c>
      <c r="E51" s="88">
        <f t="shared" si="10"/>
        <v>22.54</v>
      </c>
      <c r="F51" s="88">
        <f t="shared" si="10"/>
        <v>126.429</v>
      </c>
      <c r="G51" s="88">
        <f t="shared" si="10"/>
        <v>204.16299999999998</v>
      </c>
      <c r="H51" s="88">
        <f t="shared" si="10"/>
        <v>229.29400000000004</v>
      </c>
      <c r="I51" s="88">
        <f t="shared" si="10"/>
        <v>203.74400000000003</v>
      </c>
      <c r="J51" s="88">
        <f t="shared" si="10"/>
        <v>200.28399999999999</v>
      </c>
      <c r="K51" s="88">
        <f t="shared" si="10"/>
        <v>145.86099999999999</v>
      </c>
      <c r="L51" s="88">
        <f t="shared" si="10"/>
        <v>153.328</v>
      </c>
      <c r="M51" s="88">
        <f t="shared" si="10"/>
        <v>154.58799999999999</v>
      </c>
      <c r="N51" s="88">
        <f t="shared" si="10"/>
        <v>184.65999999999997</v>
      </c>
      <c r="O51" s="88">
        <f t="shared" si="10"/>
        <v>145.679</v>
      </c>
      <c r="P51" s="88">
        <f t="shared" si="10"/>
        <v>189.92</v>
      </c>
      <c r="Q51" s="88">
        <f t="shared" si="10"/>
        <v>170.91399999999999</v>
      </c>
      <c r="R51" s="88">
        <f t="shared" si="10"/>
        <v>159.68</v>
      </c>
      <c r="S51" s="88">
        <f t="shared" si="10"/>
        <v>114.09</v>
      </c>
      <c r="T51" s="88">
        <f t="shared" si="10"/>
        <v>127.005</v>
      </c>
      <c r="U51" s="88">
        <f t="shared" si="10"/>
        <v>132.18899999999999</v>
      </c>
      <c r="V51" s="88">
        <f t="shared" si="10"/>
        <v>151.16700000000003</v>
      </c>
      <c r="W51" s="88">
        <f t="shared" si="10"/>
        <v>146.43600000000001</v>
      </c>
      <c r="X51" s="88">
        <f t="shared" si="10"/>
        <v>161.03899999999999</v>
      </c>
      <c r="Y51" s="88">
        <f t="shared" si="10"/>
        <v>159.37800000000001</v>
      </c>
      <c r="Z51" s="89">
        <f t="shared" si="10"/>
        <v>0</v>
      </c>
      <c r="AA51" s="104">
        <f>SUM(B51:Z51)</f>
        <v>3485.2770000000005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71.099999999999994</v>
      </c>
      <c r="H4" s="18">
        <v>84.7</v>
      </c>
      <c r="I4" s="18"/>
      <c r="J4" s="18"/>
      <c r="K4" s="18"/>
      <c r="L4" s="18"/>
      <c r="M4" s="18"/>
      <c r="N4" s="18">
        <v>40.299999999999997</v>
      </c>
      <c r="O4" s="18"/>
      <c r="P4" s="18">
        <v>163.69999999999999</v>
      </c>
      <c r="Q4" s="18">
        <v>98</v>
      </c>
      <c r="R4" s="18"/>
      <c r="S4" s="18"/>
      <c r="T4" s="18"/>
      <c r="U4" s="18"/>
      <c r="V4" s="18"/>
      <c r="W4" s="18"/>
      <c r="X4" s="18">
        <v>131.19999999999999</v>
      </c>
      <c r="Y4" s="18">
        <v>143.9</v>
      </c>
      <c r="Z4" s="19"/>
      <c r="AA4" s="111">
        <f>SUM(B4:Z4)</f>
        <v>732.9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89.28</v>
      </c>
      <c r="D7" s="117">
        <v>55.8</v>
      </c>
      <c r="E7" s="117">
        <v>43.55</v>
      </c>
      <c r="F7" s="117">
        <v>84.11</v>
      </c>
      <c r="G7" s="117">
        <v>91.56</v>
      </c>
      <c r="H7" s="117">
        <v>121.02</v>
      </c>
      <c r="I7" s="117">
        <v>117.29</v>
      </c>
      <c r="J7" s="117">
        <v>114.19</v>
      </c>
      <c r="K7" s="117">
        <v>96.94</v>
      </c>
      <c r="L7" s="117">
        <v>85</v>
      </c>
      <c r="M7" s="117">
        <v>84</v>
      </c>
      <c r="N7" s="117">
        <v>121.02</v>
      </c>
      <c r="O7" s="117">
        <v>93.37</v>
      </c>
      <c r="P7" s="117">
        <v>157.5</v>
      </c>
      <c r="Q7" s="117">
        <v>139.54</v>
      </c>
      <c r="R7" s="117">
        <v>121.03</v>
      </c>
      <c r="S7" s="117">
        <v>133.36000000000001</v>
      </c>
      <c r="T7" s="117">
        <v>147.36000000000001</v>
      </c>
      <c r="U7" s="117">
        <v>137.4</v>
      </c>
      <c r="V7" s="117">
        <v>121.03</v>
      </c>
      <c r="W7" s="117">
        <v>121.03</v>
      </c>
      <c r="X7" s="117">
        <v>168.27</v>
      </c>
      <c r="Y7" s="117">
        <v>165.22</v>
      </c>
      <c r="Z7" s="118"/>
      <c r="AA7" s="119">
        <f>IF(SUM(B7:Z7)&lt;&gt;0,AVERAGEIF(B7:Z7,"&lt;&gt;"""),"")</f>
        <v>112.20291666666668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71.099999999999994</v>
      </c>
      <c r="H23" s="133">
        <v>84.7</v>
      </c>
      <c r="I23" s="133"/>
      <c r="J23" s="133"/>
      <c r="K23" s="133"/>
      <c r="L23" s="133"/>
      <c r="M23" s="133"/>
      <c r="N23" s="133">
        <v>40.299999999999997</v>
      </c>
      <c r="O23" s="133"/>
      <c r="P23" s="133">
        <v>163.69999999999999</v>
      </c>
      <c r="Q23" s="133">
        <v>98</v>
      </c>
      <c r="R23" s="133"/>
      <c r="S23" s="133"/>
      <c r="T23" s="133"/>
      <c r="U23" s="133"/>
      <c r="V23" s="133"/>
      <c r="W23" s="133"/>
      <c r="X23" s="133">
        <v>131.19999999999999</v>
      </c>
      <c r="Y23" s="133">
        <v>143.9</v>
      </c>
      <c r="Z23" s="131"/>
      <c r="AA23" s="132">
        <f t="shared" si="2"/>
        <v>732.9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71.099999999999994</v>
      </c>
      <c r="H24" s="135">
        <f t="shared" si="3"/>
        <v>84.7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40.299999999999997</v>
      </c>
      <c r="O24" s="135">
        <f t="shared" si="3"/>
        <v>0</v>
      </c>
      <c r="P24" s="135">
        <f t="shared" si="3"/>
        <v>163.69999999999999</v>
      </c>
      <c r="Q24" s="135">
        <f t="shared" si="3"/>
        <v>98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131.19999999999999</v>
      </c>
      <c r="Y24" s="135">
        <f t="shared" si="3"/>
        <v>143.9</v>
      </c>
      <c r="Z24" s="136" t="str">
        <f t="shared" si="3"/>
        <v/>
      </c>
      <c r="AA24" s="90">
        <f t="shared" si="2"/>
        <v>732.9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2023-02-06T21:24:32Z</dcterms:created>
  <dcterms:modified xsi:type="dcterms:W3CDTF">2023-02-06T21:24:33Z</dcterms:modified>
</cp:coreProperties>
</file>