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<sst xmlns="http://schemas.openxmlformats.org/spreadsheetml/2006/main" count="117" uniqueCount="53">
  <si>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05/02/2023 23:25:43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</si>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</sst>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6.8</c:v>
                </c:pt>
                <c:pt idx="7">
                  <c:v>0.1</c:v>
                </c:pt>
                <c:pt idx="8">
                  <c:v>70.7</c:v>
                </c:pt>
                <c:pt idx="9">
                  <c:v>17.2</c:v>
                </c:pt>
                <c:pt idx="10">
                  <c:v>29.4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19</c:v>
                </c:pt>
                <c:pt idx="20">
                  <c:v>9.3000000000000007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69.152000000000001</c:v>
                </c:pt>
                <c:pt idx="1">
                  <c:v>70.355000000000004</c:v>
                </c:pt>
                <c:pt idx="2">
                  <c:v>62.186</c:v>
                </c:pt>
                <c:pt idx="3">
                  <c:v>69.706000000000003</c:v>
                </c:pt>
                <c:pt idx="4">
                  <c:v>68.085000000000008</c:v>
                </c:pt>
                <c:pt idx="5">
                  <c:v>62.238000000000007</c:v>
                </c:pt>
                <c:pt idx="6">
                  <c:v>55.476000000000006</c:v>
                </c:pt>
                <c:pt idx="7">
                  <c:v>49.829000000000001</c:v>
                </c:pt>
                <c:pt idx="8">
                  <c:v>45.219000000000001</c:v>
                </c:pt>
                <c:pt idx="9">
                  <c:v>62.117999999999995</c:v>
                </c:pt>
                <c:pt idx="10">
                  <c:v>56.499000000000002</c:v>
                </c:pt>
                <c:pt idx="11">
                  <c:v>53.985999999999997</c:v>
                </c:pt>
                <c:pt idx="12">
                  <c:v>46.649000000000001</c:v>
                </c:pt>
                <c:pt idx="13">
                  <c:v>46.195</c:v>
                </c:pt>
                <c:pt idx="14">
                  <c:v>57.215999999999994</c:v>
                </c:pt>
                <c:pt idx="15">
                  <c:v>56.836000000000006</c:v>
                </c:pt>
                <c:pt idx="16">
                  <c:v>49.63</c:v>
                </c:pt>
                <c:pt idx="17">
                  <c:v>45</c:v>
                </c:pt>
                <c:pt idx="18">
                  <c:v>38</c:v>
                </c:pt>
                <c:pt idx="19">
                  <c:v>30</c:v>
                </c:pt>
                <c:pt idx="20">
                  <c:v>31</c:v>
                </c:pt>
                <c:pt idx="21">
                  <c:v>38</c:v>
                </c:pt>
                <c:pt idx="22">
                  <c:v>54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332696"/>
        <c:axId val="247337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83.571999999999989</c:v>
                </c:pt>
                <c:pt idx="1">
                  <c:v>72.852999999999994</c:v>
                </c:pt>
                <c:pt idx="2">
                  <c:v>62.137999999999998</c:v>
                </c:pt>
                <c:pt idx="3">
                  <c:v>72.888999999999982</c:v>
                </c:pt>
                <c:pt idx="4">
                  <c:v>71.033000000000001</c:v>
                </c:pt>
                <c:pt idx="5">
                  <c:v>62.214999999999996</c:v>
                </c:pt>
                <c:pt idx="6">
                  <c:v>62.287999999999997</c:v>
                </c:pt>
                <c:pt idx="7">
                  <c:v>50.070000000000007</c:v>
                </c:pt>
                <c:pt idx="8">
                  <c:v>115.95900000000002</c:v>
                </c:pt>
                <c:pt idx="9">
                  <c:v>79.426999999999992</c:v>
                </c:pt>
                <c:pt idx="10">
                  <c:v>85.978999999999985</c:v>
                </c:pt>
                <c:pt idx="11">
                  <c:v>54.00200000000001</c:v>
                </c:pt>
                <c:pt idx="12">
                  <c:v>48.532000000000004</c:v>
                </c:pt>
                <c:pt idx="13">
                  <c:v>49.933</c:v>
                </c:pt>
                <c:pt idx="14">
                  <c:v>62.107999999999997</c:v>
                </c:pt>
                <c:pt idx="15">
                  <c:v>60.87</c:v>
                </c:pt>
                <c:pt idx="16">
                  <c:v>50.514000000000003</c:v>
                </c:pt>
                <c:pt idx="17">
                  <c:v>44.994</c:v>
                </c:pt>
                <c:pt idx="18">
                  <c:v>37.970999999999997</c:v>
                </c:pt>
                <c:pt idx="19">
                  <c:v>49.737000000000002</c:v>
                </c:pt>
                <c:pt idx="20">
                  <c:v>40.329000000000001</c:v>
                </c:pt>
                <c:pt idx="21">
                  <c:v>38</c:v>
                </c:pt>
                <c:pt idx="22">
                  <c:v>53.999999999999993</c:v>
                </c:pt>
                <c:pt idx="23">
                  <c:v>52.999999999999993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32696"/>
        <c:axId val="247337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158</c:v>
                </c:pt>
                <c:pt idx="1">
                  <c:v>144.72999999999999</c:v>
                </c:pt>
                <c:pt idx="2">
                  <c:v>88.83</c:v>
                </c:pt>
                <c:pt idx="3">
                  <c:v>91.26</c:v>
                </c:pt>
                <c:pt idx="4">
                  <c:v>140.1</c:v>
                </c:pt>
                <c:pt idx="5">
                  <c:v>145</c:v>
                </c:pt>
                <c:pt idx="6">
                  <c:v>171</c:v>
                </c:pt>
                <c:pt idx="7">
                  <c:v>186</c:v>
                </c:pt>
                <c:pt idx="8">
                  <c:v>140.97</c:v>
                </c:pt>
                <c:pt idx="9">
                  <c:v>133.94999999999999</c:v>
                </c:pt>
                <c:pt idx="10">
                  <c:v>121.03</c:v>
                </c:pt>
                <c:pt idx="11">
                  <c:v>125.98</c:v>
                </c:pt>
                <c:pt idx="12">
                  <c:v>133.31</c:v>
                </c:pt>
                <c:pt idx="13">
                  <c:v>142.5</c:v>
                </c:pt>
                <c:pt idx="14">
                  <c:v>157.82</c:v>
                </c:pt>
                <c:pt idx="15">
                  <c:v>164</c:v>
                </c:pt>
                <c:pt idx="16">
                  <c:v>178.7</c:v>
                </c:pt>
                <c:pt idx="17">
                  <c:v>193</c:v>
                </c:pt>
                <c:pt idx="18">
                  <c:v>205.5</c:v>
                </c:pt>
                <c:pt idx="19">
                  <c:v>201.21</c:v>
                </c:pt>
                <c:pt idx="20">
                  <c:v>177.62</c:v>
                </c:pt>
                <c:pt idx="21">
                  <c:v>160.25</c:v>
                </c:pt>
                <c:pt idx="22">
                  <c:v>124.13</c:v>
                </c:pt>
                <c:pt idx="23">
                  <c:v>129.03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30736"/>
        <c:axId val="247327208"/>
      </c:lineChart>
      <c:catAx>
        <c:axId val="247332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37792"/>
        <c:crosses val="autoZero"/>
        <c:auto val="1"/>
        <c:lblAlgn val="ctr"/>
        <c:lblOffset val="100"/>
        <c:noMultiLvlLbl val="0"/>
      </c:catAx>
      <c:valAx>
        <c:axId val="2473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32696"/>
        <c:crosses val="autoZero"/>
        <c:crossBetween val="between"/>
      </c:valAx>
      <c:valAx>
        <c:axId val="247327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30736"/>
        <c:crosses val="max"/>
        <c:crossBetween val="between"/>
      </c:valAx>
      <c:catAx>
        <c:axId val="247330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327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83.552000000000007</v>
      </c>
      <c r="C4" s="18">
        <v>72.855000000000004</v>
      </c>
      <c r="D4" s="18">
        <v>62.186</v>
      </c>
      <c r="E4" s="18">
        <v>72.906000000000006</v>
      </c>
      <c r="F4" s="18">
        <v>70.984999999999999</v>
      </c>
      <c r="G4" s="18">
        <v>62.238000000000007</v>
      </c>
      <c r="H4" s="18">
        <v>62.276000000000003</v>
      </c>
      <c r="I4" s="18">
        <v>50.024999999999999</v>
      </c>
      <c r="J4" s="18">
        <v>115.97</v>
      </c>
      <c r="K4" s="18">
        <v>79.387000000000015</v>
      </c>
      <c r="L4" s="18">
        <v>85.978999999999999</v>
      </c>
      <c r="M4" s="18">
        <v>54.001999999999995</v>
      </c>
      <c r="N4" s="18">
        <v>48.528999999999996</v>
      </c>
      <c r="O4" s="18">
        <v>49.933</v>
      </c>
      <c r="P4" s="18">
        <v>62.156999999999996</v>
      </c>
      <c r="Q4" s="18">
        <v>60.858000000000004</v>
      </c>
      <c r="R4" s="18">
        <v>50.554000000000002</v>
      </c>
      <c r="S4" s="18">
        <v>45</v>
      </c>
      <c r="T4" s="18">
        <v>38</v>
      </c>
      <c r="U4" s="18">
        <v>49.713999999999999</v>
      </c>
      <c r="V4" s="18">
        <v>40.299999999999997</v>
      </c>
      <c r="W4" s="18">
        <v>38</v>
      </c>
      <c r="X4" s="18">
        <v>54</v>
      </c>
      <c r="Y4" s="18">
        <v>53</v>
      </c>
      <c r="Z4" s="19"/>
      <c r="AA4" s="20">
        <f>SUM(B4:Z4)</f>
        <v>1462.4059999999999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</v>
      </c>
      <c r="C7" s="28">
        <v>144.72999999999999</v>
      </c>
      <c r="D7" s="28">
        <v>88.83</v>
      </c>
      <c r="E7" s="28">
        <v>91.26</v>
      </c>
      <c r="F7" s="28">
        <v>140.1</v>
      </c>
      <c r="G7" s="28">
        <v>145</v>
      </c>
      <c r="H7" s="28">
        <v>171</v>
      </c>
      <c r="I7" s="28">
        <v>186</v>
      </c>
      <c r="J7" s="28">
        <v>140.97</v>
      </c>
      <c r="K7" s="28">
        <v>133.94999999999999</v>
      </c>
      <c r="L7" s="28">
        <v>121.03</v>
      </c>
      <c r="M7" s="28">
        <v>125.98</v>
      </c>
      <c r="N7" s="28">
        <v>133.31</v>
      </c>
      <c r="O7" s="28">
        <v>142.5</v>
      </c>
      <c r="P7" s="28">
        <v>157.82</v>
      </c>
      <c r="Q7" s="28">
        <v>164</v>
      </c>
      <c r="R7" s="28">
        <v>178.7</v>
      </c>
      <c r="S7" s="28">
        <v>193</v>
      </c>
      <c r="T7" s="28">
        <v>205.5</v>
      </c>
      <c r="U7" s="28">
        <v>201.21</v>
      </c>
      <c r="V7" s="28">
        <v>177.62</v>
      </c>
      <c r="W7" s="28">
        <v>160.25</v>
      </c>
      <c r="X7" s="28">
        <v>124.13</v>
      </c>
      <c r="Y7" s="28">
        <v>129.03</v>
      </c>
      <c r="Z7" s="29"/>
      <c r="AA7" s="30">
        <f>IF(SUM(B7:Z7)&lt;&gt;0,AVERAGEIF(B7:Z7,"&lt;&gt;"""),"")</f>
        <v>150.58000000000001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13.2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13.2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69.152000000000001</v>
      </c>
      <c r="C14" s="57">
        <v>70.355000000000004</v>
      </c>
      <c r="D14" s="57">
        <v>62.186</v>
      </c>
      <c r="E14" s="57">
        <v>69.706000000000003</v>
      </c>
      <c r="F14" s="57">
        <v>68.085000000000008</v>
      </c>
      <c r="G14" s="57">
        <v>62.238000000000007</v>
      </c>
      <c r="H14" s="57">
        <v>55.476000000000006</v>
      </c>
      <c r="I14" s="57">
        <v>49.829000000000001</v>
      </c>
      <c r="J14" s="57">
        <v>45.219000000000001</v>
      </c>
      <c r="K14" s="57">
        <v>62.117999999999995</v>
      </c>
      <c r="L14" s="57">
        <v>56.499000000000002</v>
      </c>
      <c r="M14" s="57">
        <v>53.985999999999997</v>
      </c>
      <c r="N14" s="57">
        <v>46.649000000000001</v>
      </c>
      <c r="O14" s="57">
        <v>46.195</v>
      </c>
      <c r="P14" s="57">
        <v>57.215999999999994</v>
      </c>
      <c r="Q14" s="57">
        <v>56.836000000000006</v>
      </c>
      <c r="R14" s="57">
        <v>49.63</v>
      </c>
      <c r="S14" s="57">
        <v>45</v>
      </c>
      <c r="T14" s="57">
        <v>38</v>
      </c>
      <c r="U14" s="57">
        <v>30</v>
      </c>
      <c r="V14" s="57">
        <v>31</v>
      </c>
      <c r="W14" s="57">
        <v>38</v>
      </c>
      <c r="X14" s="57">
        <v>54</v>
      </c>
      <c r="Y14" s="57">
        <v>53</v>
      </c>
      <c r="Z14" s="58"/>
      <c r="AA14" s="59">
        <f t="shared" si="0"/>
        <v>1270.375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82.352000000000004</v>
      </c>
      <c r="C16" s="62">
        <f t="shared" ref="C16:Z16" si="1">IF(LEN(C$2)&gt;0,SUM(C10:C15),"")</f>
        <v>70.355000000000004</v>
      </c>
      <c r="D16" s="62">
        <f t="shared" si="1"/>
        <v>62.186</v>
      </c>
      <c r="E16" s="62">
        <f t="shared" si="1"/>
        <v>69.706000000000003</v>
      </c>
      <c r="F16" s="62">
        <f t="shared" si="1"/>
        <v>68.085000000000008</v>
      </c>
      <c r="G16" s="62">
        <f t="shared" si="1"/>
        <v>62.238000000000007</v>
      </c>
      <c r="H16" s="62">
        <f t="shared" si="1"/>
        <v>55.476000000000006</v>
      </c>
      <c r="I16" s="62">
        <f t="shared" si="1"/>
        <v>49.829000000000001</v>
      </c>
      <c r="J16" s="62">
        <f t="shared" si="1"/>
        <v>45.219000000000001</v>
      </c>
      <c r="K16" s="62">
        <f t="shared" si="1"/>
        <v>62.117999999999995</v>
      </c>
      <c r="L16" s="62">
        <f t="shared" si="1"/>
        <v>56.499000000000002</v>
      </c>
      <c r="M16" s="62">
        <f t="shared" si="1"/>
        <v>53.985999999999997</v>
      </c>
      <c r="N16" s="62">
        <f t="shared" si="1"/>
        <v>46.649000000000001</v>
      </c>
      <c r="O16" s="62">
        <f t="shared" si="1"/>
        <v>46.195</v>
      </c>
      <c r="P16" s="62">
        <f t="shared" si="1"/>
        <v>57.215999999999994</v>
      </c>
      <c r="Q16" s="62">
        <f t="shared" si="1"/>
        <v>56.836000000000006</v>
      </c>
      <c r="R16" s="62">
        <f t="shared" si="1"/>
        <v>49.63</v>
      </c>
      <c r="S16" s="62">
        <f t="shared" si="1"/>
        <v>45</v>
      </c>
      <c r="T16" s="62">
        <f t="shared" si="1"/>
        <v>38</v>
      </c>
      <c r="U16" s="62">
        <f t="shared" si="1"/>
        <v>30</v>
      </c>
      <c r="V16" s="62">
        <f t="shared" si="1"/>
        <v>31</v>
      </c>
      <c r="W16" s="62">
        <f t="shared" si="1"/>
        <v>38</v>
      </c>
      <c r="X16" s="62">
        <f t="shared" si="1"/>
        <v>54</v>
      </c>
      <c r="Y16" s="62">
        <f t="shared" si="1"/>
        <v>53</v>
      </c>
      <c r="Z16" s="63" t="str">
        <f t="shared" si="1"/>
        <v/>
      </c>
      <c r="AA16" s="64">
        <f>SUM(AA10:AA15)</f>
        <v>1283.575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</v>
      </c>
      <c r="C20" s="77">
        <v>2.5</v>
      </c>
      <c r="D20" s="77"/>
      <c r="E20" s="77">
        <v>3.2</v>
      </c>
      <c r="F20" s="77">
        <v>2.9</v>
      </c>
      <c r="G20" s="77"/>
      <c r="H20" s="77"/>
      <c r="I20" s="77">
        <v>9.6000000000000002E-2</v>
      </c>
      <c r="J20" s="77">
        <v>5.0999999999999997E-2</v>
      </c>
      <c r="K20" s="77">
        <v>6.9000000000000006E-2</v>
      </c>
      <c r="L20" s="77">
        <v>0.08</v>
      </c>
      <c r="M20" s="77">
        <v>1.6E-2</v>
      </c>
      <c r="N20" s="77">
        <v>6.5000000000000002E-2</v>
      </c>
      <c r="O20" s="77">
        <v>8.8999999999999996E-2</v>
      </c>
      <c r="P20" s="77">
        <v>3.3000000000000002E-2</v>
      </c>
      <c r="Q20" s="77">
        <v>9.8000000000000004E-2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10.397000000000002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1.8149999999999999</v>
      </c>
      <c r="O21" s="81">
        <v>3.649</v>
      </c>
      <c r="P21" s="81">
        <v>4.9080000000000004</v>
      </c>
      <c r="Q21" s="81">
        <v>3.9239999999999999</v>
      </c>
      <c r="R21" s="81">
        <v>0.92400000000000004</v>
      </c>
      <c r="S21" s="81"/>
      <c r="T21" s="81"/>
      <c r="U21" s="81">
        <v>0.71399999999999997</v>
      </c>
      <c r="V21" s="81"/>
      <c r="W21" s="81"/>
      <c r="X21" s="81"/>
      <c r="Y21" s="81"/>
      <c r="Z21" s="78"/>
      <c r="AA21" s="79">
        <f t="shared" si="2"/>
        <v>15.933999999999999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</v>
      </c>
      <c r="C25" s="88">
        <f t="shared" ref="C25:Z25" si="3">IF(LEN(C$2)&gt;0,SUM(C19:C24),"")</f>
        <v>2.5</v>
      </c>
      <c r="D25" s="88">
        <f t="shared" si="3"/>
        <v>0</v>
      </c>
      <c r="E25" s="88">
        <f t="shared" si="3"/>
        <v>3.2</v>
      </c>
      <c r="F25" s="88">
        <f t="shared" si="3"/>
        <v>2.9</v>
      </c>
      <c r="G25" s="88">
        <f t="shared" si="3"/>
        <v>0</v>
      </c>
      <c r="H25" s="88">
        <f t="shared" si="3"/>
        <v>0</v>
      </c>
      <c r="I25" s="88">
        <f t="shared" si="3"/>
        <v>9.6000000000000002E-2</v>
      </c>
      <c r="J25" s="88">
        <f t="shared" si="3"/>
        <v>5.0999999999999997E-2</v>
      </c>
      <c r="K25" s="88">
        <f t="shared" si="3"/>
        <v>6.9000000000000006E-2</v>
      </c>
      <c r="L25" s="88">
        <f t="shared" si="3"/>
        <v>0.08</v>
      </c>
      <c r="M25" s="88">
        <f t="shared" si="3"/>
        <v>1.6E-2</v>
      </c>
      <c r="N25" s="88">
        <f t="shared" si="3"/>
        <v>1.88</v>
      </c>
      <c r="O25" s="88">
        <f t="shared" si="3"/>
        <v>3.738</v>
      </c>
      <c r="P25" s="88">
        <f t="shared" si="3"/>
        <v>4.9410000000000007</v>
      </c>
      <c r="Q25" s="88">
        <f t="shared" si="3"/>
        <v>4.0220000000000002</v>
      </c>
      <c r="R25" s="88">
        <f t="shared" si="3"/>
        <v>0.92400000000000004</v>
      </c>
      <c r="S25" s="88">
        <f t="shared" si="3"/>
        <v>0</v>
      </c>
      <c r="T25" s="88">
        <f t="shared" si="3"/>
        <v>0</v>
      </c>
      <c r="U25" s="88">
        <f t="shared" si="3"/>
        <v>0.71399999999999997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26.331000000000003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83.552000000000007</v>
      </c>
      <c r="C29" s="77">
        <v>72.855000000000004</v>
      </c>
      <c r="D29" s="77">
        <v>62.186</v>
      </c>
      <c r="E29" s="77">
        <v>72.906000000000006</v>
      </c>
      <c r="F29" s="77">
        <v>70.984999999999999</v>
      </c>
      <c r="G29" s="77">
        <v>62.238</v>
      </c>
      <c r="H29" s="77">
        <v>55.475999999999999</v>
      </c>
      <c r="I29" s="77">
        <v>49.924999999999997</v>
      </c>
      <c r="J29" s="77">
        <v>45.27</v>
      </c>
      <c r="K29" s="77">
        <v>62.186999999999998</v>
      </c>
      <c r="L29" s="77">
        <v>56.579000000000001</v>
      </c>
      <c r="M29" s="77">
        <v>54.002000000000002</v>
      </c>
      <c r="N29" s="77">
        <v>48.529000000000003</v>
      </c>
      <c r="O29" s="77">
        <v>49.933</v>
      </c>
      <c r="P29" s="77">
        <v>62.156999999999996</v>
      </c>
      <c r="Q29" s="77">
        <v>60.857999999999997</v>
      </c>
      <c r="R29" s="77">
        <v>50.554000000000002</v>
      </c>
      <c r="S29" s="77">
        <v>45</v>
      </c>
      <c r="T29" s="77">
        <v>38</v>
      </c>
      <c r="U29" s="77">
        <v>30.713999999999999</v>
      </c>
      <c r="V29" s="77">
        <v>31</v>
      </c>
      <c r="W29" s="77">
        <v>38</v>
      </c>
      <c r="X29" s="77">
        <v>54</v>
      </c>
      <c r="Y29" s="77">
        <v>53</v>
      </c>
      <c r="Z29" s="78"/>
      <c r="AA29" s="79">
        <f>SUM(B29:Z29)</f>
        <v>1309.9059999999999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83.552000000000007</v>
      </c>
      <c r="C31" s="62">
        <f t="shared" ref="C31:Z31" si="4">IF(LEN(C$2)&gt;0,SUM(C28:C30),"")</f>
        <v>72.855000000000004</v>
      </c>
      <c r="D31" s="62">
        <f t="shared" si="4"/>
        <v>62.186</v>
      </c>
      <c r="E31" s="62">
        <f t="shared" si="4"/>
        <v>72.906000000000006</v>
      </c>
      <c r="F31" s="62">
        <f t="shared" si="4"/>
        <v>70.984999999999999</v>
      </c>
      <c r="G31" s="62">
        <f t="shared" si="4"/>
        <v>62.238</v>
      </c>
      <c r="H31" s="62">
        <f t="shared" si="4"/>
        <v>55.475999999999999</v>
      </c>
      <c r="I31" s="62">
        <f t="shared" si="4"/>
        <v>49.924999999999997</v>
      </c>
      <c r="J31" s="62">
        <f t="shared" si="4"/>
        <v>45.27</v>
      </c>
      <c r="K31" s="62">
        <f t="shared" si="4"/>
        <v>62.186999999999998</v>
      </c>
      <c r="L31" s="62">
        <f t="shared" si="4"/>
        <v>56.579000000000001</v>
      </c>
      <c r="M31" s="62">
        <f t="shared" si="4"/>
        <v>54.002000000000002</v>
      </c>
      <c r="N31" s="62">
        <f t="shared" si="4"/>
        <v>48.529000000000003</v>
      </c>
      <c r="O31" s="62">
        <f t="shared" si="4"/>
        <v>49.933</v>
      </c>
      <c r="P31" s="62">
        <f t="shared" si="4"/>
        <v>62.156999999999996</v>
      </c>
      <c r="Q31" s="62">
        <f t="shared" si="4"/>
        <v>60.857999999999997</v>
      </c>
      <c r="R31" s="62">
        <f t="shared" si="4"/>
        <v>50.554000000000002</v>
      </c>
      <c r="S31" s="62">
        <f t="shared" si="4"/>
        <v>45</v>
      </c>
      <c r="T31" s="62">
        <f t="shared" si="4"/>
        <v>38</v>
      </c>
      <c r="U31" s="62">
        <f t="shared" si="4"/>
        <v>30.713999999999999</v>
      </c>
      <c r="V31" s="62">
        <f t="shared" si="4"/>
        <v>31</v>
      </c>
      <c r="W31" s="62">
        <f t="shared" si="4"/>
        <v>38</v>
      </c>
      <c r="X31" s="62">
        <f t="shared" si="4"/>
        <v>54</v>
      </c>
      <c r="Y31" s="62">
        <f t="shared" si="4"/>
        <v>53</v>
      </c>
      <c r="Z31" s="63" t="str">
        <f t="shared" si="4"/>
        <v/>
      </c>
      <c r="AA31" s="64">
        <f>SUM(AA28:AA30)</f>
        <v>1309.9059999999999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6.8</v>
      </c>
      <c r="I38" s="99">
        <v>0.1</v>
      </c>
      <c r="J38" s="99">
        <v>70.7</v>
      </c>
      <c r="K38" s="99">
        <v>17.2</v>
      </c>
      <c r="L38" s="99">
        <v>29.4</v>
      </c>
      <c r="M38" s="99"/>
      <c r="N38" s="99"/>
      <c r="O38" s="99"/>
      <c r="P38" s="99"/>
      <c r="Q38" s="99"/>
      <c r="R38" s="99"/>
      <c r="S38" s="99"/>
      <c r="T38" s="99"/>
      <c r="U38" s="99">
        <v>19</v>
      </c>
      <c r="V38" s="99">
        <v>9.3000000000000007</v>
      </c>
      <c r="W38" s="99"/>
      <c r="X38" s="99"/>
      <c r="Y38" s="99"/>
      <c r="Z38" s="100"/>
      <c r="AA38" s="79">
        <f t="shared" si="5"/>
        <v>152.50000000000003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6.8</v>
      </c>
      <c r="I39" s="88">
        <f t="shared" si="6"/>
        <v>0.1</v>
      </c>
      <c r="J39" s="88">
        <f t="shared" si="6"/>
        <v>70.7</v>
      </c>
      <c r="K39" s="88">
        <f t="shared" si="6"/>
        <v>17.2</v>
      </c>
      <c r="L39" s="88">
        <f t="shared" si="6"/>
        <v>29.4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</v>
      </c>
      <c r="V39" s="88">
        <f t="shared" si="6"/>
        <v>9.3000000000000007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152.50000000000003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6.8</v>
      </c>
      <c r="I46" s="99">
        <v>0.1</v>
      </c>
      <c r="J46" s="99">
        <v>70.7</v>
      </c>
      <c r="K46" s="99">
        <v>17.2</v>
      </c>
      <c r="L46" s="99">
        <v>29.4</v>
      </c>
      <c r="M46" s="99"/>
      <c r="N46" s="99"/>
      <c r="O46" s="99"/>
      <c r="P46" s="99"/>
      <c r="Q46" s="99"/>
      <c r="R46" s="99"/>
      <c r="S46" s="99"/>
      <c r="T46" s="99"/>
      <c r="U46" s="99">
        <v>19</v>
      </c>
      <c r="V46" s="99">
        <v>9.3000000000000007</v>
      </c>
      <c r="W46" s="99"/>
      <c r="X46" s="99"/>
      <c r="Y46" s="99"/>
      <c r="Z46" s="100"/>
      <c r="AA46" s="79">
        <f t="shared" si="7"/>
        <v>152.50000000000003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6.8</v>
      </c>
      <c r="I48" s="88">
        <f t="shared" si="8"/>
        <v>0.1</v>
      </c>
      <c r="J48" s="88">
        <f t="shared" si="8"/>
        <v>70.7</v>
      </c>
      <c r="K48" s="88">
        <f t="shared" si="8"/>
        <v>17.2</v>
      </c>
      <c r="L48" s="88">
        <f t="shared" si="8"/>
        <v>29.4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</v>
      </c>
      <c r="V48" s="88">
        <f t="shared" si="8"/>
        <v>9.3000000000000007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152.50000000000003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83.552000000000007</v>
      </c>
      <c r="C51" s="88">
        <f t="shared" si="10"/>
        <v>72.855000000000004</v>
      </c>
      <c r="D51" s="88">
        <f t="shared" si="10"/>
        <v>62.186</v>
      </c>
      <c r="E51" s="88">
        <f t="shared" si="10"/>
        <v>72.906000000000006</v>
      </c>
      <c r="F51" s="88">
        <f t="shared" si="10"/>
        <v>70.985000000000014</v>
      </c>
      <c r="G51" s="88">
        <f t="shared" si="10"/>
        <v>62.238000000000007</v>
      </c>
      <c r="H51" s="88">
        <f t="shared" si="10"/>
        <v>62.276000000000003</v>
      </c>
      <c r="I51" s="88">
        <f t="shared" si="10"/>
        <v>50.024999999999999</v>
      </c>
      <c r="J51" s="88">
        <f t="shared" si="10"/>
        <v>115.97</v>
      </c>
      <c r="K51" s="88">
        <f t="shared" si="10"/>
        <v>79.387</v>
      </c>
      <c r="L51" s="88">
        <f t="shared" si="10"/>
        <v>85.978999999999999</v>
      </c>
      <c r="M51" s="88">
        <f t="shared" si="10"/>
        <v>54.001999999999995</v>
      </c>
      <c r="N51" s="88">
        <f t="shared" si="10"/>
        <v>48.529000000000003</v>
      </c>
      <c r="O51" s="88">
        <f t="shared" si="10"/>
        <v>49.933</v>
      </c>
      <c r="P51" s="88">
        <f t="shared" si="10"/>
        <v>62.156999999999996</v>
      </c>
      <c r="Q51" s="88">
        <f t="shared" si="10"/>
        <v>60.858000000000004</v>
      </c>
      <c r="R51" s="88">
        <f t="shared" si="10"/>
        <v>50.554000000000002</v>
      </c>
      <c r="S51" s="88">
        <f t="shared" si="10"/>
        <v>45</v>
      </c>
      <c r="T51" s="88">
        <f t="shared" si="10"/>
        <v>38</v>
      </c>
      <c r="U51" s="88">
        <f t="shared" si="10"/>
        <v>49.713999999999999</v>
      </c>
      <c r="V51" s="88">
        <f t="shared" si="10"/>
        <v>40.299999999999997</v>
      </c>
      <c r="W51" s="88">
        <f t="shared" si="10"/>
        <v>38</v>
      </c>
      <c r="X51" s="88">
        <f t="shared" si="10"/>
        <v>54</v>
      </c>
      <c r="Y51" s="88">
        <f t="shared" si="10"/>
        <v>53</v>
      </c>
      <c r="Z51" s="89" t="str">
        <f t="shared" si="10"/>
        <v/>
      </c>
      <c r="AA51" s="104">
        <f>SUM(B51:Z51)</f>
        <v>1462.4059999999999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83.571999999999989</v>
      </c>
      <c r="C4" s="18">
        <v>72.852999999999994</v>
      </c>
      <c r="D4" s="18">
        <v>62.137999999999998</v>
      </c>
      <c r="E4" s="18">
        <v>72.888999999999982</v>
      </c>
      <c r="F4" s="18">
        <v>71.033000000000001</v>
      </c>
      <c r="G4" s="18">
        <v>62.214999999999996</v>
      </c>
      <c r="H4" s="18">
        <v>62.287999999999997</v>
      </c>
      <c r="I4" s="18">
        <v>50.070000000000007</v>
      </c>
      <c r="J4" s="18">
        <v>115.95900000000002</v>
      </c>
      <c r="K4" s="18">
        <v>79.426999999999992</v>
      </c>
      <c r="L4" s="18">
        <v>85.978999999999985</v>
      </c>
      <c r="M4" s="18">
        <v>54.00200000000001</v>
      </c>
      <c r="N4" s="18">
        <v>48.532000000000004</v>
      </c>
      <c r="O4" s="18">
        <v>49.933</v>
      </c>
      <c r="P4" s="18">
        <v>62.107999999999997</v>
      </c>
      <c r="Q4" s="18">
        <v>60.87</v>
      </c>
      <c r="R4" s="18">
        <v>50.514000000000003</v>
      </c>
      <c r="S4" s="18">
        <v>44.994</v>
      </c>
      <c r="T4" s="18">
        <v>37.970999999999997</v>
      </c>
      <c r="U4" s="18">
        <v>49.737000000000002</v>
      </c>
      <c r="V4" s="18">
        <v>40.329000000000001</v>
      </c>
      <c r="W4" s="18">
        <v>38</v>
      </c>
      <c r="X4" s="18">
        <v>53.999999999999993</v>
      </c>
      <c r="Y4" s="18">
        <v>52.999999999999993</v>
      </c>
      <c r="Z4" s="19"/>
      <c r="AA4" s="20">
        <f>SUM(B4:Z4)</f>
        <v>1462.4129999999998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158</v>
      </c>
      <c r="C7" s="28">
        <v>144.72999999999999</v>
      </c>
      <c r="D7" s="28">
        <v>88.83</v>
      </c>
      <c r="E7" s="28">
        <v>91.26</v>
      </c>
      <c r="F7" s="28">
        <v>140.1</v>
      </c>
      <c r="G7" s="28">
        <v>145</v>
      </c>
      <c r="H7" s="28">
        <v>171</v>
      </c>
      <c r="I7" s="28">
        <v>186</v>
      </c>
      <c r="J7" s="28">
        <v>140.97</v>
      </c>
      <c r="K7" s="28">
        <v>133.94999999999999</v>
      </c>
      <c r="L7" s="28">
        <v>121.03</v>
      </c>
      <c r="M7" s="28">
        <v>125.98</v>
      </c>
      <c r="N7" s="28">
        <v>133.31</v>
      </c>
      <c r="O7" s="28">
        <v>142.5</v>
      </c>
      <c r="P7" s="28">
        <v>157.82</v>
      </c>
      <c r="Q7" s="28">
        <v>164</v>
      </c>
      <c r="R7" s="28">
        <v>178.7</v>
      </c>
      <c r="S7" s="28">
        <v>193</v>
      </c>
      <c r="T7" s="28">
        <v>205.5</v>
      </c>
      <c r="U7" s="28">
        <v>201.21</v>
      </c>
      <c r="V7" s="28">
        <v>177.62</v>
      </c>
      <c r="W7" s="28">
        <v>160.25</v>
      </c>
      <c r="X7" s="28">
        <v>124.13</v>
      </c>
      <c r="Y7" s="28">
        <v>129.03</v>
      </c>
      <c r="Z7" s="29"/>
      <c r="AA7" s="30">
        <f>IF(SUM(B7:Z7)&lt;&gt;0,AVERAGEIF(B7:Z7,"&lt;&gt;"""),"")</f>
        <v>150.58000000000001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47.96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9.3919999999999995</v>
      </c>
      <c r="C14" s="57">
        <v>9.6189999999999998</v>
      </c>
      <c r="D14" s="57"/>
      <c r="E14" s="57">
        <v>10.023999999999999</v>
      </c>
      <c r="F14" s="57">
        <v>9.9659999999999993</v>
      </c>
      <c r="G14" s="57">
        <v>10.444000000000001</v>
      </c>
      <c r="H14" s="57">
        <v>10.851000000000001</v>
      </c>
      <c r="I14" s="57">
        <v>10.593999999999999</v>
      </c>
      <c r="J14" s="57">
        <v>9.8849999999999998</v>
      </c>
      <c r="K14" s="57">
        <v>9.9930000000000003</v>
      </c>
      <c r="L14" s="57">
        <v>10.005000000000001</v>
      </c>
      <c r="M14" s="57">
        <v>9.4320000000000004</v>
      </c>
      <c r="N14" s="57">
        <v>9.6050000000000004</v>
      </c>
      <c r="O14" s="57">
        <v>10.252000000000001</v>
      </c>
      <c r="P14" s="57">
        <v>10.911</v>
      </c>
      <c r="Q14" s="57">
        <v>11.185</v>
      </c>
      <c r="R14" s="57">
        <v>11.215</v>
      </c>
      <c r="S14" s="57">
        <v>11.454000000000001</v>
      </c>
      <c r="T14" s="57">
        <v>11.561999999999999</v>
      </c>
      <c r="U14" s="57">
        <v>11.612</v>
      </c>
      <c r="V14" s="57">
        <v>11.52</v>
      </c>
      <c r="W14" s="57">
        <v>11.346</v>
      </c>
      <c r="X14" s="57">
        <v>11.217000000000001</v>
      </c>
      <c r="Y14" s="57">
        <v>11.055999999999999</v>
      </c>
      <c r="Z14" s="58"/>
      <c r="AA14" s="59">
        <f t="shared" si="0"/>
        <v>243.14000000000007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9.3919999999999995</v>
      </c>
      <c r="C16" s="62">
        <f t="shared" ref="C16:Z16" si="1">IF(LEN(C$2)&gt;0,SUM(C10:C15),"")</f>
        <v>9.6189999999999998</v>
      </c>
      <c r="D16" s="62">
        <f t="shared" si="1"/>
        <v>0</v>
      </c>
      <c r="E16" s="62">
        <f t="shared" si="1"/>
        <v>10.023999999999999</v>
      </c>
      <c r="F16" s="62">
        <f t="shared" si="1"/>
        <v>9.9659999999999993</v>
      </c>
      <c r="G16" s="62">
        <f t="shared" si="1"/>
        <v>10.444000000000001</v>
      </c>
      <c r="H16" s="62">
        <f t="shared" si="1"/>
        <v>10.851000000000001</v>
      </c>
      <c r="I16" s="62">
        <f t="shared" si="1"/>
        <v>10.593999999999999</v>
      </c>
      <c r="J16" s="62">
        <f t="shared" si="1"/>
        <v>57.844999999999999</v>
      </c>
      <c r="K16" s="62">
        <f t="shared" si="1"/>
        <v>9.9930000000000003</v>
      </c>
      <c r="L16" s="62">
        <f t="shared" si="1"/>
        <v>10.005000000000001</v>
      </c>
      <c r="M16" s="62">
        <f t="shared" si="1"/>
        <v>9.4320000000000004</v>
      </c>
      <c r="N16" s="62">
        <f t="shared" si="1"/>
        <v>9.6050000000000004</v>
      </c>
      <c r="O16" s="62">
        <f t="shared" si="1"/>
        <v>10.252000000000001</v>
      </c>
      <c r="P16" s="62">
        <f t="shared" si="1"/>
        <v>10.911</v>
      </c>
      <c r="Q16" s="62">
        <f t="shared" si="1"/>
        <v>11.185</v>
      </c>
      <c r="R16" s="62">
        <f t="shared" si="1"/>
        <v>11.215</v>
      </c>
      <c r="S16" s="62">
        <f t="shared" si="1"/>
        <v>11.454000000000001</v>
      </c>
      <c r="T16" s="62">
        <f t="shared" si="1"/>
        <v>11.561999999999999</v>
      </c>
      <c r="U16" s="62">
        <f t="shared" si="1"/>
        <v>11.612</v>
      </c>
      <c r="V16" s="62">
        <f t="shared" si="1"/>
        <v>11.52</v>
      </c>
      <c r="W16" s="62">
        <f t="shared" si="1"/>
        <v>11.346</v>
      </c>
      <c r="X16" s="62">
        <f t="shared" si="1"/>
        <v>11.217000000000001</v>
      </c>
      <c r="Y16" s="62">
        <f t="shared" si="1"/>
        <v>11.055999999999999</v>
      </c>
      <c r="Z16" s="63" t="str">
        <f t="shared" si="1"/>
        <v/>
      </c>
      <c r="AA16" s="64">
        <f>SUM(AA10:AA15)</f>
        <v>291.10000000000008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3.282</v>
      </c>
      <c r="C20" s="77">
        <v>3.2690000000000001</v>
      </c>
      <c r="D20" s="77">
        <v>3.41</v>
      </c>
      <c r="E20" s="77">
        <v>3.8520000000000003</v>
      </c>
      <c r="F20" s="77">
        <v>3.573</v>
      </c>
      <c r="G20" s="77">
        <v>3.9809999999999999</v>
      </c>
      <c r="H20" s="77">
        <v>7.4260000000000002</v>
      </c>
      <c r="I20" s="77">
        <v>8.2959999999999994</v>
      </c>
      <c r="J20" s="77">
        <v>6.0169999999999995</v>
      </c>
      <c r="K20" s="77">
        <v>9.9160000000000004</v>
      </c>
      <c r="L20" s="77">
        <v>8.2010000000000005</v>
      </c>
      <c r="M20" s="77">
        <v>7.1769999999999996</v>
      </c>
      <c r="N20" s="77">
        <v>4.0090000000000003</v>
      </c>
      <c r="O20" s="77">
        <v>6.0040000000000004</v>
      </c>
      <c r="P20" s="77">
        <v>3.9550000000000001</v>
      </c>
      <c r="Q20" s="77">
        <v>5.1739999999999995</v>
      </c>
      <c r="R20" s="77">
        <v>3.8069999999999999</v>
      </c>
      <c r="S20" s="77">
        <v>8.3899999999999988</v>
      </c>
      <c r="T20" s="77">
        <v>6.2560000000000002</v>
      </c>
      <c r="U20" s="77">
        <v>6.7089999999999996</v>
      </c>
      <c r="V20" s="77">
        <v>8.4920000000000009</v>
      </c>
      <c r="W20" s="77">
        <v>4.173</v>
      </c>
      <c r="X20" s="77">
        <v>4.2160000000000002</v>
      </c>
      <c r="Y20" s="77">
        <v>4.8109999999999999</v>
      </c>
      <c r="Z20" s="78"/>
      <c r="AA20" s="79">
        <f t="shared" si="2"/>
        <v>134.39600000000002</v>
      </c>
    </row>
    <row r="21" spans="1:27" ht="24.95" customHeight="1" x14ac:dyDescent="0.2">
      <c r="A21" s="75" t="s">
        <v>16</v>
      </c>
      <c r="B21" s="80">
        <v>33.097999999999999</v>
      </c>
      <c r="C21" s="81">
        <v>21.765000000000001</v>
      </c>
      <c r="D21" s="81">
        <v>16.828000000000003</v>
      </c>
      <c r="E21" s="81">
        <v>25.713000000000001</v>
      </c>
      <c r="F21" s="81">
        <v>22.594000000000001</v>
      </c>
      <c r="G21" s="81">
        <v>20.790000000000003</v>
      </c>
      <c r="H21" s="81">
        <v>44.011000000000003</v>
      </c>
      <c r="I21" s="81">
        <v>31.180000000000007</v>
      </c>
      <c r="J21" s="81">
        <v>52.097000000000001</v>
      </c>
      <c r="K21" s="81">
        <v>59.518000000000001</v>
      </c>
      <c r="L21" s="81">
        <v>67.772999999999996</v>
      </c>
      <c r="M21" s="81">
        <v>37.392999999999994</v>
      </c>
      <c r="N21" s="81">
        <v>32.217999999999996</v>
      </c>
      <c r="O21" s="81">
        <v>28.177</v>
      </c>
      <c r="P21" s="81">
        <v>8.3419999999999987</v>
      </c>
      <c r="Q21" s="81">
        <v>15.511000000000001</v>
      </c>
      <c r="R21" s="81">
        <v>11.792</v>
      </c>
      <c r="S21" s="81">
        <v>18.549999999999997</v>
      </c>
      <c r="T21" s="81">
        <v>18.053000000000001</v>
      </c>
      <c r="U21" s="81">
        <v>31.416000000000004</v>
      </c>
      <c r="V21" s="81">
        <v>20.317</v>
      </c>
      <c r="W21" s="81">
        <v>22.481000000000002</v>
      </c>
      <c r="X21" s="81">
        <v>38.567</v>
      </c>
      <c r="Y21" s="81">
        <v>37.133000000000003</v>
      </c>
      <c r="Z21" s="78"/>
      <c r="AA21" s="79">
        <f t="shared" si="2"/>
        <v>715.31700000000001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36.379999999999995</v>
      </c>
      <c r="C25" s="88">
        <f t="shared" si="3"/>
        <v>25.033999999999999</v>
      </c>
      <c r="D25" s="88">
        <f t="shared" si="3"/>
        <v>20.238000000000003</v>
      </c>
      <c r="E25" s="88">
        <f t="shared" si="3"/>
        <v>29.565000000000001</v>
      </c>
      <c r="F25" s="88">
        <f t="shared" si="3"/>
        <v>26.167000000000002</v>
      </c>
      <c r="G25" s="88">
        <f t="shared" si="3"/>
        <v>24.771000000000001</v>
      </c>
      <c r="H25" s="88">
        <f t="shared" si="3"/>
        <v>51.437000000000005</v>
      </c>
      <c r="I25" s="88">
        <f t="shared" si="3"/>
        <v>39.476000000000006</v>
      </c>
      <c r="J25" s="88">
        <f t="shared" si="3"/>
        <v>58.114000000000004</v>
      </c>
      <c r="K25" s="88">
        <f t="shared" si="3"/>
        <v>69.433999999999997</v>
      </c>
      <c r="L25" s="88">
        <f t="shared" si="3"/>
        <v>75.97399999999999</v>
      </c>
      <c r="M25" s="88">
        <f t="shared" si="3"/>
        <v>44.569999999999993</v>
      </c>
      <c r="N25" s="88">
        <f t="shared" si="3"/>
        <v>36.226999999999997</v>
      </c>
      <c r="O25" s="88">
        <f t="shared" si="3"/>
        <v>34.180999999999997</v>
      </c>
      <c r="P25" s="88">
        <f t="shared" si="3"/>
        <v>12.296999999999999</v>
      </c>
      <c r="Q25" s="88">
        <f t="shared" si="3"/>
        <v>20.685000000000002</v>
      </c>
      <c r="R25" s="88">
        <f t="shared" si="3"/>
        <v>15.599</v>
      </c>
      <c r="S25" s="88">
        <f t="shared" si="3"/>
        <v>26.939999999999998</v>
      </c>
      <c r="T25" s="88">
        <f t="shared" si="3"/>
        <v>24.309000000000001</v>
      </c>
      <c r="U25" s="88">
        <f t="shared" si="3"/>
        <v>38.125</v>
      </c>
      <c r="V25" s="88">
        <f t="shared" si="3"/>
        <v>28.809000000000001</v>
      </c>
      <c r="W25" s="88">
        <f t="shared" si="3"/>
        <v>26.654000000000003</v>
      </c>
      <c r="X25" s="88">
        <f t="shared" si="3"/>
        <v>42.783000000000001</v>
      </c>
      <c r="Y25" s="88">
        <f t="shared" si="3"/>
        <v>41.944000000000003</v>
      </c>
      <c r="Z25" s="89">
        <f t="shared" si="3"/>
        <v>0</v>
      </c>
      <c r="AA25" s="90">
        <f t="shared" si="3"/>
        <v>849.71299999999997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45.771999999999998</v>
      </c>
      <c r="C29" s="77">
        <v>34.652999999999999</v>
      </c>
      <c r="D29" s="77">
        <v>20.238</v>
      </c>
      <c r="E29" s="77">
        <v>39.588999999999999</v>
      </c>
      <c r="F29" s="77">
        <v>36.133000000000003</v>
      </c>
      <c r="G29" s="77">
        <v>35.215000000000003</v>
      </c>
      <c r="H29" s="77">
        <v>62.287999999999997</v>
      </c>
      <c r="I29" s="77">
        <v>50.07</v>
      </c>
      <c r="J29" s="77">
        <v>115.959</v>
      </c>
      <c r="K29" s="77">
        <v>79.427000000000007</v>
      </c>
      <c r="L29" s="77">
        <v>85.978999999999999</v>
      </c>
      <c r="M29" s="77">
        <v>54.002000000000002</v>
      </c>
      <c r="N29" s="77">
        <v>45.832000000000001</v>
      </c>
      <c r="O29" s="77">
        <v>44.433</v>
      </c>
      <c r="P29" s="77">
        <v>23.207999999999998</v>
      </c>
      <c r="Q29" s="77">
        <v>31.87</v>
      </c>
      <c r="R29" s="77">
        <v>26.814</v>
      </c>
      <c r="S29" s="77">
        <v>38.393999999999998</v>
      </c>
      <c r="T29" s="77">
        <v>35.871000000000002</v>
      </c>
      <c r="U29" s="77">
        <v>49.737000000000002</v>
      </c>
      <c r="V29" s="77">
        <v>40.329000000000001</v>
      </c>
      <c r="W29" s="77">
        <v>38</v>
      </c>
      <c r="X29" s="77">
        <v>54</v>
      </c>
      <c r="Y29" s="77">
        <v>53</v>
      </c>
      <c r="Z29" s="78"/>
      <c r="AA29" s="79">
        <f>SUM(B29:Z29)</f>
        <v>1140.8129999999999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45.771999999999998</v>
      </c>
      <c r="C31" s="62">
        <f t="shared" si="4"/>
        <v>34.652999999999999</v>
      </c>
      <c r="D31" s="62">
        <f t="shared" si="4"/>
        <v>20.238</v>
      </c>
      <c r="E31" s="62">
        <f t="shared" si="4"/>
        <v>39.588999999999999</v>
      </c>
      <c r="F31" s="62">
        <f t="shared" si="4"/>
        <v>36.133000000000003</v>
      </c>
      <c r="G31" s="62">
        <f t="shared" si="4"/>
        <v>35.215000000000003</v>
      </c>
      <c r="H31" s="62">
        <f t="shared" si="4"/>
        <v>62.287999999999997</v>
      </c>
      <c r="I31" s="62">
        <f t="shared" si="4"/>
        <v>50.07</v>
      </c>
      <c r="J31" s="62">
        <f t="shared" si="4"/>
        <v>115.959</v>
      </c>
      <c r="K31" s="62">
        <f t="shared" si="4"/>
        <v>79.427000000000007</v>
      </c>
      <c r="L31" s="62">
        <f t="shared" si="4"/>
        <v>85.978999999999999</v>
      </c>
      <c r="M31" s="62">
        <f t="shared" si="4"/>
        <v>54.002000000000002</v>
      </c>
      <c r="N31" s="62">
        <f t="shared" si="4"/>
        <v>45.832000000000001</v>
      </c>
      <c r="O31" s="62">
        <f t="shared" si="4"/>
        <v>44.433</v>
      </c>
      <c r="P31" s="62">
        <f t="shared" si="4"/>
        <v>23.207999999999998</v>
      </c>
      <c r="Q31" s="62">
        <f t="shared" si="4"/>
        <v>31.87</v>
      </c>
      <c r="R31" s="62">
        <f t="shared" si="4"/>
        <v>26.814</v>
      </c>
      <c r="S31" s="62">
        <f t="shared" si="4"/>
        <v>38.393999999999998</v>
      </c>
      <c r="T31" s="62">
        <f t="shared" si="4"/>
        <v>35.871000000000002</v>
      </c>
      <c r="U31" s="62">
        <f t="shared" si="4"/>
        <v>49.737000000000002</v>
      </c>
      <c r="V31" s="62">
        <f t="shared" si="4"/>
        <v>40.329000000000001</v>
      </c>
      <c r="W31" s="62">
        <f t="shared" si="4"/>
        <v>38</v>
      </c>
      <c r="X31" s="62">
        <f t="shared" si="4"/>
        <v>54</v>
      </c>
      <c r="Y31" s="62">
        <f t="shared" si="4"/>
        <v>53</v>
      </c>
      <c r="Z31" s="63">
        <f t="shared" si="4"/>
        <v>0</v>
      </c>
      <c r="AA31" s="64">
        <f t="shared" si="4"/>
        <v>1140.8129999999999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37.799999999999997</v>
      </c>
      <c r="C38" s="99">
        <v>38.200000000000003</v>
      </c>
      <c r="D38" s="99">
        <v>41.9</v>
      </c>
      <c r="E38" s="99">
        <v>33.299999999999997</v>
      </c>
      <c r="F38" s="99">
        <v>34.9</v>
      </c>
      <c r="G38" s="99">
        <v>27</v>
      </c>
      <c r="H38" s="99"/>
      <c r="I38" s="99"/>
      <c r="J38" s="99"/>
      <c r="K38" s="99"/>
      <c r="L38" s="99"/>
      <c r="M38" s="99"/>
      <c r="N38" s="99">
        <v>2.7</v>
      </c>
      <c r="O38" s="99">
        <v>5.5</v>
      </c>
      <c r="P38" s="99">
        <v>38.9</v>
      </c>
      <c r="Q38" s="99">
        <v>29</v>
      </c>
      <c r="R38" s="99">
        <v>23.7</v>
      </c>
      <c r="S38" s="99">
        <v>6.6</v>
      </c>
      <c r="T38" s="99">
        <v>2.1</v>
      </c>
      <c r="U38" s="99"/>
      <c r="V38" s="99"/>
      <c r="W38" s="99"/>
      <c r="X38" s="99"/>
      <c r="Y38" s="99"/>
      <c r="Z38" s="100"/>
      <c r="AA38" s="79">
        <f t="shared" si="5"/>
        <v>321.60000000000002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37.799999999999997</v>
      </c>
      <c r="C39" s="88">
        <f t="shared" si="6"/>
        <v>38.200000000000003</v>
      </c>
      <c r="D39" s="88">
        <f t="shared" si="6"/>
        <v>41.9</v>
      </c>
      <c r="E39" s="88">
        <f t="shared" si="6"/>
        <v>33.299999999999997</v>
      </c>
      <c r="F39" s="88">
        <f t="shared" si="6"/>
        <v>34.9</v>
      </c>
      <c r="G39" s="88">
        <f t="shared" si="6"/>
        <v>27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2.7</v>
      </c>
      <c r="O39" s="88">
        <f t="shared" si="6"/>
        <v>5.5</v>
      </c>
      <c r="P39" s="88">
        <f t="shared" si="6"/>
        <v>38.9</v>
      </c>
      <c r="Q39" s="88">
        <f t="shared" si="6"/>
        <v>29</v>
      </c>
      <c r="R39" s="88">
        <f t="shared" si="6"/>
        <v>23.7</v>
      </c>
      <c r="S39" s="88">
        <f t="shared" si="6"/>
        <v>6.6</v>
      </c>
      <c r="T39" s="88">
        <f t="shared" si="6"/>
        <v>2.1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321.60000000000002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37.799999999999997</v>
      </c>
      <c r="C46" s="99">
        <v>38.200000000000003</v>
      </c>
      <c r="D46" s="99">
        <v>41.9</v>
      </c>
      <c r="E46" s="99">
        <v>33.299999999999997</v>
      </c>
      <c r="F46" s="99">
        <v>34.9</v>
      </c>
      <c r="G46" s="99">
        <v>27</v>
      </c>
      <c r="H46" s="99"/>
      <c r="I46" s="99"/>
      <c r="J46" s="99"/>
      <c r="K46" s="99"/>
      <c r="L46" s="99"/>
      <c r="M46" s="99"/>
      <c r="N46" s="99">
        <v>2.7</v>
      </c>
      <c r="O46" s="99">
        <v>5.5</v>
      </c>
      <c r="P46" s="99">
        <v>38.9</v>
      </c>
      <c r="Q46" s="99">
        <v>29</v>
      </c>
      <c r="R46" s="99">
        <v>23.7</v>
      </c>
      <c r="S46" s="99">
        <v>6.6</v>
      </c>
      <c r="T46" s="99">
        <v>2.1</v>
      </c>
      <c r="U46" s="99"/>
      <c r="V46" s="99"/>
      <c r="W46" s="99"/>
      <c r="X46" s="99"/>
      <c r="Y46" s="99"/>
      <c r="Z46" s="100"/>
      <c r="AA46" s="79">
        <f t="shared" si="7"/>
        <v>321.60000000000002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37.799999999999997</v>
      </c>
      <c r="C48" s="88">
        <f t="shared" ref="C48:Z48" si="8">SUM(C42:C47)</f>
        <v>38.200000000000003</v>
      </c>
      <c r="D48" s="88">
        <f t="shared" si="8"/>
        <v>41.9</v>
      </c>
      <c r="E48" s="88">
        <f t="shared" si="8"/>
        <v>33.299999999999997</v>
      </c>
      <c r="F48" s="88">
        <f t="shared" si="8"/>
        <v>34.9</v>
      </c>
      <c r="G48" s="88">
        <f t="shared" si="8"/>
        <v>27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2.7</v>
      </c>
      <c r="O48" s="88">
        <f t="shared" si="8"/>
        <v>5.5</v>
      </c>
      <c r="P48" s="88">
        <f t="shared" si="8"/>
        <v>38.9</v>
      </c>
      <c r="Q48" s="88">
        <f t="shared" si="8"/>
        <v>29</v>
      </c>
      <c r="R48" s="88">
        <f t="shared" si="8"/>
        <v>23.7</v>
      </c>
      <c r="S48" s="88">
        <f t="shared" si="8"/>
        <v>6.6</v>
      </c>
      <c r="T48" s="88">
        <f t="shared" si="8"/>
        <v>2.1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321.60000000000002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83.571999999999989</v>
      </c>
      <c r="C51" s="88">
        <f t="shared" si="10"/>
        <v>72.853000000000009</v>
      </c>
      <c r="D51" s="88">
        <f t="shared" si="10"/>
        <v>62.138000000000005</v>
      </c>
      <c r="E51" s="88">
        <f t="shared" si="10"/>
        <v>72.888999999999996</v>
      </c>
      <c r="F51" s="88">
        <f t="shared" si="10"/>
        <v>71.033000000000001</v>
      </c>
      <c r="G51" s="88">
        <f t="shared" si="10"/>
        <v>62.215000000000003</v>
      </c>
      <c r="H51" s="88">
        <f t="shared" si="10"/>
        <v>62.288000000000004</v>
      </c>
      <c r="I51" s="88">
        <f t="shared" si="10"/>
        <v>50.070000000000007</v>
      </c>
      <c r="J51" s="88">
        <f t="shared" si="10"/>
        <v>115.959</v>
      </c>
      <c r="K51" s="88">
        <f t="shared" si="10"/>
        <v>79.426999999999992</v>
      </c>
      <c r="L51" s="88">
        <f t="shared" si="10"/>
        <v>85.978999999999985</v>
      </c>
      <c r="M51" s="88">
        <f t="shared" si="10"/>
        <v>54.001999999999995</v>
      </c>
      <c r="N51" s="88">
        <f t="shared" si="10"/>
        <v>48.531999999999996</v>
      </c>
      <c r="O51" s="88">
        <f t="shared" si="10"/>
        <v>49.933</v>
      </c>
      <c r="P51" s="88">
        <f t="shared" si="10"/>
        <v>62.107999999999997</v>
      </c>
      <c r="Q51" s="88">
        <f t="shared" si="10"/>
        <v>60.870000000000005</v>
      </c>
      <c r="R51" s="88">
        <f t="shared" si="10"/>
        <v>50.513999999999996</v>
      </c>
      <c r="S51" s="88">
        <f t="shared" si="10"/>
        <v>44.994</v>
      </c>
      <c r="T51" s="88">
        <f t="shared" si="10"/>
        <v>37.971000000000004</v>
      </c>
      <c r="U51" s="88">
        <f t="shared" si="10"/>
        <v>49.737000000000002</v>
      </c>
      <c r="V51" s="88">
        <f t="shared" si="10"/>
        <v>40.329000000000001</v>
      </c>
      <c r="W51" s="88">
        <f t="shared" si="10"/>
        <v>38</v>
      </c>
      <c r="X51" s="88">
        <f t="shared" si="10"/>
        <v>54</v>
      </c>
      <c r="Y51" s="88">
        <f t="shared" si="10"/>
        <v>53</v>
      </c>
      <c r="Z51" s="89">
        <f t="shared" si="10"/>
        <v>0</v>
      </c>
      <c r="AA51" s="104">
        <f>SUM(B51:Z51)</f>
        <v>1462.4129999999998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37.799999999999997</v>
      </c>
      <c r="C4" s="18">
        <v>38.200000000000003</v>
      </c>
      <c r="D4" s="18">
        <v>41.9</v>
      </c>
      <c r="E4" s="18">
        <v>33.299999999999997</v>
      </c>
      <c r="F4" s="18">
        <v>34.9</v>
      </c>
      <c r="G4" s="18">
        <v>27</v>
      </c>
      <c r="H4" s="18">
        <v>-6.8</v>
      </c>
      <c r="I4" s="18">
        <v>-0.1</v>
      </c>
      <c r="J4" s="18">
        <v>-70.7</v>
      </c>
      <c r="K4" s="18">
        <v>-17.2</v>
      </c>
      <c r="L4" s="18">
        <v>-29.4</v>
      </c>
      <c r="M4" s="18"/>
      <c r="N4" s="18">
        <v>2.7</v>
      </c>
      <c r="O4" s="18">
        <v>5.5</v>
      </c>
      <c r="P4" s="18">
        <v>38.9</v>
      </c>
      <c r="Q4" s="18">
        <v>29</v>
      </c>
      <c r="R4" s="18">
        <v>23.7</v>
      </c>
      <c r="S4" s="18">
        <v>6.6</v>
      </c>
      <c r="T4" s="18">
        <v>2.1</v>
      </c>
      <c r="U4" s="18">
        <v>-19</v>
      </c>
      <c r="V4" s="18">
        <v>-9.3000000000000007</v>
      </c>
      <c r="W4" s="18"/>
      <c r="X4" s="18"/>
      <c r="Y4" s="18"/>
      <c r="Z4" s="19"/>
      <c r="AA4" s="111">
        <f>SUM(B4:Z4)</f>
        <v>169.09999999999997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158</v>
      </c>
      <c r="C7" s="117">
        <v>144.72999999999999</v>
      </c>
      <c r="D7" s="117">
        <v>88.83</v>
      </c>
      <c r="E7" s="117">
        <v>91.26</v>
      </c>
      <c r="F7" s="117">
        <v>140.1</v>
      </c>
      <c r="G7" s="117">
        <v>145</v>
      </c>
      <c r="H7" s="117">
        <v>171</v>
      </c>
      <c r="I7" s="117">
        <v>186</v>
      </c>
      <c r="J7" s="117">
        <v>140.97</v>
      </c>
      <c r="K7" s="117">
        <v>133.94999999999999</v>
      </c>
      <c r="L7" s="117">
        <v>121.03</v>
      </c>
      <c r="M7" s="117">
        <v>125.98</v>
      </c>
      <c r="N7" s="117">
        <v>133.31</v>
      </c>
      <c r="O7" s="117">
        <v>142.5</v>
      </c>
      <c r="P7" s="117">
        <v>157.82</v>
      </c>
      <c r="Q7" s="117">
        <v>164</v>
      </c>
      <c r="R7" s="117">
        <v>178.7</v>
      </c>
      <c r="S7" s="117">
        <v>193</v>
      </c>
      <c r="T7" s="117">
        <v>205.5</v>
      </c>
      <c r="U7" s="117">
        <v>201.21</v>
      </c>
      <c r="V7" s="117">
        <v>177.62</v>
      </c>
      <c r="W7" s="117">
        <v>160.25</v>
      </c>
      <c r="X7" s="117">
        <v>124.13</v>
      </c>
      <c r="Y7" s="117">
        <v>129.03</v>
      </c>
      <c r="Z7" s="118"/>
      <c r="AA7" s="119">
        <f>IF(SUM(B7:Z7)&lt;&gt;0,AVERAGEIF(B7:Z7,"&lt;&gt;"""),"")</f>
        <v>150.58000000000001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6.8</v>
      </c>
      <c r="I15" s="133">
        <v>0.1</v>
      </c>
      <c r="J15" s="133">
        <v>70.7</v>
      </c>
      <c r="K15" s="133">
        <v>17.2</v>
      </c>
      <c r="L15" s="133">
        <v>29.4</v>
      </c>
      <c r="M15" s="133"/>
      <c r="N15" s="133"/>
      <c r="O15" s="133"/>
      <c r="P15" s="133"/>
      <c r="Q15" s="133"/>
      <c r="R15" s="133"/>
      <c r="S15" s="133"/>
      <c r="T15" s="133"/>
      <c r="U15" s="133">
        <v>19</v>
      </c>
      <c r="V15" s="133">
        <v>9.3000000000000007</v>
      </c>
      <c r="W15" s="133"/>
      <c r="X15" s="133"/>
      <c r="Y15" s="133"/>
      <c r="Z15" s="131"/>
      <c r="AA15" s="132">
        <f t="shared" si="0"/>
        <v>152.50000000000003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6.8</v>
      </c>
      <c r="I16" s="135">
        <f t="shared" si="1"/>
        <v>0.1</v>
      </c>
      <c r="J16" s="135">
        <f t="shared" si="1"/>
        <v>70.7</v>
      </c>
      <c r="K16" s="135">
        <f t="shared" si="1"/>
        <v>17.2</v>
      </c>
      <c r="L16" s="135">
        <f t="shared" si="1"/>
        <v>29.4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19</v>
      </c>
      <c r="V16" s="135">
        <f t="shared" si="1"/>
        <v>9.3000000000000007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152.50000000000003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37.799999999999997</v>
      </c>
      <c r="C23" s="133">
        <v>38.200000000000003</v>
      </c>
      <c r="D23" s="133">
        <v>41.9</v>
      </c>
      <c r="E23" s="133">
        <v>33.299999999999997</v>
      </c>
      <c r="F23" s="133">
        <v>34.9</v>
      </c>
      <c r="G23" s="133">
        <v>27</v>
      </c>
      <c r="H23" s="133"/>
      <c r="I23" s="133"/>
      <c r="J23" s="133"/>
      <c r="K23" s="133"/>
      <c r="L23" s="133"/>
      <c r="M23" s="133"/>
      <c r="N23" s="133">
        <v>2.7</v>
      </c>
      <c r="O23" s="133">
        <v>5.5</v>
      </c>
      <c r="P23" s="133">
        <v>38.9</v>
      </c>
      <c r="Q23" s="133">
        <v>29</v>
      </c>
      <c r="R23" s="133">
        <v>23.7</v>
      </c>
      <c r="S23" s="133">
        <v>6.6</v>
      </c>
      <c r="T23" s="133">
        <v>2.1</v>
      </c>
      <c r="U23" s="133"/>
      <c r="V23" s="133"/>
      <c r="W23" s="133"/>
      <c r="X23" s="133"/>
      <c r="Y23" s="133"/>
      <c r="Z23" s="131"/>
      <c r="AA23" s="132">
        <f t="shared" si="2"/>
        <v>321.60000000000002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37.799999999999997</v>
      </c>
      <c r="C24" s="135">
        <f t="shared" si="3"/>
        <v>38.200000000000003</v>
      </c>
      <c r="D24" s="135">
        <f t="shared" si="3"/>
        <v>41.9</v>
      </c>
      <c r="E24" s="135">
        <f t="shared" si="3"/>
        <v>33.299999999999997</v>
      </c>
      <c r="F24" s="135">
        <f t="shared" si="3"/>
        <v>34.9</v>
      </c>
      <c r="G24" s="135">
        <f t="shared" si="3"/>
        <v>27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2.7</v>
      </c>
      <c r="O24" s="135">
        <f t="shared" si="3"/>
        <v>5.5</v>
      </c>
      <c r="P24" s="135">
        <f t="shared" si="3"/>
        <v>38.9</v>
      </c>
      <c r="Q24" s="135">
        <f t="shared" si="3"/>
        <v>29</v>
      </c>
      <c r="R24" s="135">
        <f t="shared" si="3"/>
        <v>23.7</v>
      </c>
      <c r="S24" s="135">
        <f t="shared" si="3"/>
        <v>6.6</v>
      </c>
      <c r="T24" s="135">
        <f t="shared" si="3"/>
        <v>2.1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321.60000000000002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2023-02-05T21:25:43Z</dcterms:created>
  <dcterms:modified xsi:type="dcterms:W3CDTF">2023-02-05T21:25:44Z</dcterms:modified>
</cp:coreProperties>
</file>