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<sst xmlns="http://schemas.openxmlformats.org/spreadsheetml/2006/main" count="117" uniqueCount="53">
  <si>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04/02/2023 23:36:38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</si>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</sst>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40</c:v>
                </c:pt>
                <c:pt idx="19">
                  <c:v>25</c:v>
                </c:pt>
                <c:pt idx="20">
                  <c:v>50.001000000000005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1E-3</c:v>
                </c:pt>
                <c:pt idx="19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140.83499999999998</c:v>
                </c:pt>
                <c:pt idx="1">
                  <c:v>97.468999999999994</c:v>
                </c:pt>
                <c:pt idx="2">
                  <c:v>227.91200000000001</c:v>
                </c:pt>
                <c:pt idx="3">
                  <c:v>135.93899999999999</c:v>
                </c:pt>
                <c:pt idx="4">
                  <c:v>152.267</c:v>
                </c:pt>
                <c:pt idx="5">
                  <c:v>119.756</c:v>
                </c:pt>
                <c:pt idx="6">
                  <c:v>35.534999999999997</c:v>
                </c:pt>
                <c:pt idx="7">
                  <c:v>31.062999999999999</c:v>
                </c:pt>
                <c:pt idx="8">
                  <c:v>74.535000000000011</c:v>
                </c:pt>
                <c:pt idx="9">
                  <c:v>34.913999999999994</c:v>
                </c:pt>
                <c:pt idx="10">
                  <c:v>31.221</c:v>
                </c:pt>
                <c:pt idx="11">
                  <c:v>27.161000000000001</c:v>
                </c:pt>
                <c:pt idx="12">
                  <c:v>26.399000000000001</c:v>
                </c:pt>
                <c:pt idx="13">
                  <c:v>29.919999999999998</c:v>
                </c:pt>
                <c:pt idx="14">
                  <c:v>18.631</c:v>
                </c:pt>
                <c:pt idx="15">
                  <c:v>17.417999999999999</c:v>
                </c:pt>
                <c:pt idx="16">
                  <c:v>62.852999999999994</c:v>
                </c:pt>
                <c:pt idx="17">
                  <c:v>56.590999999999994</c:v>
                </c:pt>
                <c:pt idx="18">
                  <c:v>41.155000000000001</c:v>
                </c:pt>
                <c:pt idx="19">
                  <c:v>42.724999999999994</c:v>
                </c:pt>
                <c:pt idx="20">
                  <c:v>44.3</c:v>
                </c:pt>
                <c:pt idx="21">
                  <c:v>42.134999999999998</c:v>
                </c:pt>
                <c:pt idx="22">
                  <c:v>43.335999999999999</c:v>
                </c:pt>
                <c:pt idx="23">
                  <c:v>45.076000000000001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25</c:v>
                </c:pt>
                <c:pt idx="21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8268144"/>
        <c:axId val="1482685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140.80099999999999</c:v>
                </c:pt>
                <c:pt idx="1">
                  <c:v>97.468999999999994</c:v>
                </c:pt>
                <c:pt idx="2">
                  <c:v>227.91200000000001</c:v>
                </c:pt>
                <c:pt idx="3">
                  <c:v>135.916</c:v>
                </c:pt>
                <c:pt idx="4">
                  <c:v>152.285</c:v>
                </c:pt>
                <c:pt idx="5">
                  <c:v>119.724</c:v>
                </c:pt>
                <c:pt idx="6">
                  <c:v>35.534999999999997</c:v>
                </c:pt>
                <c:pt idx="7">
                  <c:v>31.063000000000002</c:v>
                </c:pt>
                <c:pt idx="8">
                  <c:v>74.573999999999998</c:v>
                </c:pt>
                <c:pt idx="9">
                  <c:v>34.959000000000003</c:v>
                </c:pt>
                <c:pt idx="10">
                  <c:v>31.302</c:v>
                </c:pt>
                <c:pt idx="11">
                  <c:v>27.231000000000002</c:v>
                </c:pt>
                <c:pt idx="12">
                  <c:v>26.399999999999995</c:v>
                </c:pt>
                <c:pt idx="13">
                  <c:v>29.969000000000001</c:v>
                </c:pt>
                <c:pt idx="14">
                  <c:v>18.631</c:v>
                </c:pt>
                <c:pt idx="15">
                  <c:v>17.417999999999999</c:v>
                </c:pt>
                <c:pt idx="16">
                  <c:v>62.865000000000009</c:v>
                </c:pt>
                <c:pt idx="17">
                  <c:v>56.591000000000001</c:v>
                </c:pt>
                <c:pt idx="18">
                  <c:v>81.167999999999992</c:v>
                </c:pt>
                <c:pt idx="19">
                  <c:v>68.436999999999998</c:v>
                </c:pt>
                <c:pt idx="20">
                  <c:v>119.33499999999998</c:v>
                </c:pt>
                <c:pt idx="21">
                  <c:v>42.158000000000008</c:v>
                </c:pt>
                <c:pt idx="22">
                  <c:v>43.358000000000004</c:v>
                </c:pt>
                <c:pt idx="23">
                  <c:v>45.090999999999994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268144"/>
        <c:axId val="1482685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132.21</c:v>
                </c:pt>
                <c:pt idx="1">
                  <c:v>84</c:v>
                </c:pt>
                <c:pt idx="2">
                  <c:v>72.78</c:v>
                </c:pt>
                <c:pt idx="3">
                  <c:v>48</c:v>
                </c:pt>
                <c:pt idx="4">
                  <c:v>36</c:v>
                </c:pt>
                <c:pt idx="5">
                  <c:v>41.2</c:v>
                </c:pt>
                <c:pt idx="6">
                  <c:v>50.81</c:v>
                </c:pt>
                <c:pt idx="7">
                  <c:v>67.2</c:v>
                </c:pt>
                <c:pt idx="8">
                  <c:v>63</c:v>
                </c:pt>
                <c:pt idx="9">
                  <c:v>59.59</c:v>
                </c:pt>
                <c:pt idx="10">
                  <c:v>70.64</c:v>
                </c:pt>
                <c:pt idx="11">
                  <c:v>84</c:v>
                </c:pt>
                <c:pt idx="12">
                  <c:v>79.73</c:v>
                </c:pt>
                <c:pt idx="13">
                  <c:v>64.34</c:v>
                </c:pt>
                <c:pt idx="14">
                  <c:v>80.930000000000007</c:v>
                </c:pt>
                <c:pt idx="15">
                  <c:v>93.4</c:v>
                </c:pt>
                <c:pt idx="16">
                  <c:v>115.45</c:v>
                </c:pt>
                <c:pt idx="17">
                  <c:v>151.88999999999999</c:v>
                </c:pt>
                <c:pt idx="18">
                  <c:v>166.38</c:v>
                </c:pt>
                <c:pt idx="19">
                  <c:v>167.4</c:v>
                </c:pt>
                <c:pt idx="20">
                  <c:v>163.4</c:v>
                </c:pt>
                <c:pt idx="21">
                  <c:v>153.25</c:v>
                </c:pt>
                <c:pt idx="22">
                  <c:v>148.30000000000001</c:v>
                </c:pt>
                <c:pt idx="23">
                  <c:v>138.4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513488"/>
        <c:axId val="335513096"/>
      </c:lineChart>
      <c:catAx>
        <c:axId val="148268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8268536"/>
        <c:crosses val="autoZero"/>
        <c:auto val="1"/>
        <c:lblAlgn val="ctr"/>
        <c:lblOffset val="100"/>
        <c:noMultiLvlLbl val="0"/>
      </c:catAx>
      <c:valAx>
        <c:axId val="148268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8268144"/>
        <c:crosses val="autoZero"/>
        <c:crossBetween val="between"/>
      </c:valAx>
      <c:valAx>
        <c:axId val="335513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513488"/>
        <c:crosses val="max"/>
        <c:crossBetween val="between"/>
      </c:valAx>
      <c:catAx>
        <c:axId val="335513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5513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140.83499999999998</v>
      </c>
      <c r="C4" s="18">
        <v>97.468999999999994</v>
      </c>
      <c r="D4" s="18">
        <v>227.91200000000001</v>
      </c>
      <c r="E4" s="18">
        <v>135.93899999999999</v>
      </c>
      <c r="F4" s="18">
        <v>152.267</v>
      </c>
      <c r="G4" s="18">
        <v>119.756</v>
      </c>
      <c r="H4" s="18">
        <v>35.534999999999997</v>
      </c>
      <c r="I4" s="18">
        <v>31.062999999999999</v>
      </c>
      <c r="J4" s="18">
        <v>74.586000000000013</v>
      </c>
      <c r="K4" s="18">
        <v>34.958999999999996</v>
      </c>
      <c r="L4" s="18">
        <v>31.302</v>
      </c>
      <c r="M4" s="18">
        <v>27.231000000000002</v>
      </c>
      <c r="N4" s="18">
        <v>26.400000000000002</v>
      </c>
      <c r="O4" s="18">
        <v>29.968999999999998</v>
      </c>
      <c r="P4" s="18">
        <v>18.631</v>
      </c>
      <c r="Q4" s="18">
        <v>17.417999999999999</v>
      </c>
      <c r="R4" s="18">
        <v>62.852999999999994</v>
      </c>
      <c r="S4" s="18">
        <v>56.590999999999994</v>
      </c>
      <c r="T4" s="18">
        <v>81.156000000000006</v>
      </c>
      <c r="U4" s="18">
        <v>68.449999999999989</v>
      </c>
      <c r="V4" s="18">
        <v>119.30099999999999</v>
      </c>
      <c r="W4" s="18">
        <v>42.135999999999996</v>
      </c>
      <c r="X4" s="18">
        <v>43.335999999999999</v>
      </c>
      <c r="Y4" s="18">
        <v>45.076000000000001</v>
      </c>
      <c r="Z4" s="19"/>
      <c r="AA4" s="20">
        <f>SUM(B4:Z4)</f>
        <v>1720.1709999999998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132.21</v>
      </c>
      <c r="C7" s="28">
        <v>84</v>
      </c>
      <c r="D7" s="28">
        <v>72.78</v>
      </c>
      <c r="E7" s="28">
        <v>48</v>
      </c>
      <c r="F7" s="28">
        <v>36</v>
      </c>
      <c r="G7" s="28">
        <v>41.2</v>
      </c>
      <c r="H7" s="28">
        <v>50.81</v>
      </c>
      <c r="I7" s="28">
        <v>67.2</v>
      </c>
      <c r="J7" s="28">
        <v>63</v>
      </c>
      <c r="K7" s="28">
        <v>59.59</v>
      </c>
      <c r="L7" s="28">
        <v>70.64</v>
      </c>
      <c r="M7" s="28">
        <v>84</v>
      </c>
      <c r="N7" s="28">
        <v>79.73</v>
      </c>
      <c r="O7" s="28">
        <v>64.34</v>
      </c>
      <c r="P7" s="28">
        <v>80.930000000000007</v>
      </c>
      <c r="Q7" s="28">
        <v>93.4</v>
      </c>
      <c r="R7" s="28">
        <v>115.45</v>
      </c>
      <c r="S7" s="28">
        <v>151.88999999999999</v>
      </c>
      <c r="T7" s="28">
        <v>166.38</v>
      </c>
      <c r="U7" s="28">
        <v>167.4</v>
      </c>
      <c r="V7" s="28">
        <v>163.4</v>
      </c>
      <c r="W7" s="28">
        <v>153.25</v>
      </c>
      <c r="X7" s="28">
        <v>148.30000000000001</v>
      </c>
      <c r="Y7" s="28">
        <v>138.4</v>
      </c>
      <c r="Z7" s="29"/>
      <c r="AA7" s="30">
        <f>IF(SUM(B7:Z7)&lt;&gt;0,AVERAGEIF(B7:Z7,"&lt;&gt;"""),"")</f>
        <v>97.179166666666688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40</v>
      </c>
      <c r="U10" s="42">
        <v>25</v>
      </c>
      <c r="V10" s="42">
        <v>50.001000000000005</v>
      </c>
      <c r="W10" s="42"/>
      <c r="X10" s="42"/>
      <c r="Y10" s="42"/>
      <c r="Z10" s="43"/>
      <c r="AA10" s="44">
        <f t="shared" ref="AA10:AA15" si="0">SUM(B10:Z10)</f>
        <v>115.001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1E-3</v>
      </c>
      <c r="U12" s="52">
        <v>1E-3</v>
      </c>
      <c r="V12" s="52"/>
      <c r="W12" s="52"/>
      <c r="X12" s="52"/>
      <c r="Y12" s="52"/>
      <c r="Z12" s="53"/>
      <c r="AA12" s="54">
        <f t="shared" si="0"/>
        <v>2E-3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25</v>
      </c>
      <c r="W13" s="52">
        <v>1E-3</v>
      </c>
      <c r="X13" s="52"/>
      <c r="Y13" s="52"/>
      <c r="Z13" s="53"/>
      <c r="AA13" s="54">
        <f t="shared" si="0"/>
        <v>25.001000000000001</v>
      </c>
    </row>
    <row r="14" spans="1:27" ht="24.95" customHeight="1" x14ac:dyDescent="0.2">
      <c r="A14" s="55" t="s">
        <v>10</v>
      </c>
      <c r="B14" s="56">
        <v>140.83499999999998</v>
      </c>
      <c r="C14" s="57">
        <v>97.468999999999994</v>
      </c>
      <c r="D14" s="57">
        <v>227.91200000000001</v>
      </c>
      <c r="E14" s="57">
        <v>135.93899999999999</v>
      </c>
      <c r="F14" s="57">
        <v>152.267</v>
      </c>
      <c r="G14" s="57">
        <v>119.756</v>
      </c>
      <c r="H14" s="57">
        <v>35.534999999999997</v>
      </c>
      <c r="I14" s="57">
        <v>31.062999999999999</v>
      </c>
      <c r="J14" s="57">
        <v>74.535000000000011</v>
      </c>
      <c r="K14" s="57">
        <v>34.913999999999994</v>
      </c>
      <c r="L14" s="57">
        <v>31.221</v>
      </c>
      <c r="M14" s="57">
        <v>27.161000000000001</v>
      </c>
      <c r="N14" s="57">
        <v>26.399000000000001</v>
      </c>
      <c r="O14" s="57">
        <v>29.919999999999998</v>
      </c>
      <c r="P14" s="57">
        <v>18.631</v>
      </c>
      <c r="Q14" s="57">
        <v>17.417999999999999</v>
      </c>
      <c r="R14" s="57">
        <v>62.852999999999994</v>
      </c>
      <c r="S14" s="57">
        <v>56.590999999999994</v>
      </c>
      <c r="T14" s="57">
        <v>41.155000000000001</v>
      </c>
      <c r="U14" s="57">
        <v>42.724999999999994</v>
      </c>
      <c r="V14" s="57">
        <v>44.3</v>
      </c>
      <c r="W14" s="57">
        <v>42.134999999999998</v>
      </c>
      <c r="X14" s="57">
        <v>43.335999999999999</v>
      </c>
      <c r="Y14" s="57">
        <v>45.076000000000001</v>
      </c>
      <c r="Z14" s="58"/>
      <c r="AA14" s="59">
        <f t="shared" si="0"/>
        <v>1579.1459999999997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140.83499999999998</v>
      </c>
      <c r="C16" s="62">
        <f t="shared" ref="C16:Z16" si="1">IF(LEN(C$2)&gt;0,SUM(C10:C15),"")</f>
        <v>97.468999999999994</v>
      </c>
      <c r="D16" s="62">
        <f t="shared" si="1"/>
        <v>227.91200000000001</v>
      </c>
      <c r="E16" s="62">
        <f t="shared" si="1"/>
        <v>135.93899999999999</v>
      </c>
      <c r="F16" s="62">
        <f t="shared" si="1"/>
        <v>152.267</v>
      </c>
      <c r="G16" s="62">
        <f t="shared" si="1"/>
        <v>119.756</v>
      </c>
      <c r="H16" s="62">
        <f t="shared" si="1"/>
        <v>35.534999999999997</v>
      </c>
      <c r="I16" s="62">
        <f t="shared" si="1"/>
        <v>31.062999999999999</v>
      </c>
      <c r="J16" s="62">
        <f t="shared" si="1"/>
        <v>74.535000000000011</v>
      </c>
      <c r="K16" s="62">
        <f t="shared" si="1"/>
        <v>34.913999999999994</v>
      </c>
      <c r="L16" s="62">
        <f t="shared" si="1"/>
        <v>31.221</v>
      </c>
      <c r="M16" s="62">
        <f t="shared" si="1"/>
        <v>27.161000000000001</v>
      </c>
      <c r="N16" s="62">
        <f t="shared" si="1"/>
        <v>26.399000000000001</v>
      </c>
      <c r="O16" s="62">
        <f t="shared" si="1"/>
        <v>29.919999999999998</v>
      </c>
      <c r="P16" s="62">
        <f t="shared" si="1"/>
        <v>18.631</v>
      </c>
      <c r="Q16" s="62">
        <f t="shared" si="1"/>
        <v>17.417999999999999</v>
      </c>
      <c r="R16" s="62">
        <f t="shared" si="1"/>
        <v>62.852999999999994</v>
      </c>
      <c r="S16" s="62">
        <f t="shared" si="1"/>
        <v>56.590999999999994</v>
      </c>
      <c r="T16" s="62">
        <f t="shared" si="1"/>
        <v>81.156000000000006</v>
      </c>
      <c r="U16" s="62">
        <f t="shared" si="1"/>
        <v>67.725999999999999</v>
      </c>
      <c r="V16" s="62">
        <f t="shared" si="1"/>
        <v>119.301</v>
      </c>
      <c r="W16" s="62">
        <f t="shared" si="1"/>
        <v>42.135999999999996</v>
      </c>
      <c r="X16" s="62">
        <f t="shared" si="1"/>
        <v>43.335999999999999</v>
      </c>
      <c r="Y16" s="62">
        <f t="shared" si="1"/>
        <v>45.076000000000001</v>
      </c>
      <c r="Z16" s="63" t="str">
        <f t="shared" si="1"/>
        <v/>
      </c>
      <c r="AA16" s="64">
        <f>SUM(AA10:AA15)</f>
        <v>1719.1499999999996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5.0999999999999997E-2</v>
      </c>
      <c r="K20" s="77">
        <v>8.9999999999999993E-3</v>
      </c>
      <c r="L20" s="77">
        <v>3.4000000000000002E-2</v>
      </c>
      <c r="M20" s="77">
        <v>4.2000000000000003E-2</v>
      </c>
      <c r="N20" s="77">
        <v>1E-3</v>
      </c>
      <c r="O20" s="77">
        <v>4.9000000000000002E-2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0.186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3.5999999999999997E-2</v>
      </c>
      <c r="L21" s="81">
        <v>4.7E-2</v>
      </c>
      <c r="M21" s="81">
        <v>2.8000000000000001E-2</v>
      </c>
      <c r="N21" s="81"/>
      <c r="O21" s="81"/>
      <c r="P21" s="81"/>
      <c r="Q21" s="81"/>
      <c r="R21" s="81"/>
      <c r="S21" s="81"/>
      <c r="T21" s="81"/>
      <c r="U21" s="81">
        <v>0.72399999999999998</v>
      </c>
      <c r="V21" s="81"/>
      <c r="W21" s="81"/>
      <c r="X21" s="81"/>
      <c r="Y21" s="81"/>
      <c r="Z21" s="78"/>
      <c r="AA21" s="79">
        <f t="shared" si="2"/>
        <v>0.83499999999999996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5.0999999999999997E-2</v>
      </c>
      <c r="K25" s="88">
        <f t="shared" si="3"/>
        <v>4.4999999999999998E-2</v>
      </c>
      <c r="L25" s="88">
        <f t="shared" si="3"/>
        <v>8.1000000000000003E-2</v>
      </c>
      <c r="M25" s="88">
        <f t="shared" si="3"/>
        <v>7.0000000000000007E-2</v>
      </c>
      <c r="N25" s="88">
        <f t="shared" si="3"/>
        <v>1E-3</v>
      </c>
      <c r="O25" s="88">
        <f t="shared" si="3"/>
        <v>4.9000000000000002E-2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0.72399999999999998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1.0209999999999999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140.83500000000001</v>
      </c>
      <c r="C29" s="77">
        <v>97.468999999999994</v>
      </c>
      <c r="D29" s="77">
        <v>227.91200000000001</v>
      </c>
      <c r="E29" s="77">
        <v>135.93899999999999</v>
      </c>
      <c r="F29" s="77">
        <v>152.267</v>
      </c>
      <c r="G29" s="77">
        <v>119.756</v>
      </c>
      <c r="H29" s="77">
        <v>35.534999999999997</v>
      </c>
      <c r="I29" s="77">
        <v>31.062999999999999</v>
      </c>
      <c r="J29" s="77">
        <v>74.585999999999999</v>
      </c>
      <c r="K29" s="77">
        <v>34.959000000000003</v>
      </c>
      <c r="L29" s="77">
        <v>31.302</v>
      </c>
      <c r="M29" s="77">
        <v>27.231000000000002</v>
      </c>
      <c r="N29" s="77">
        <v>26.4</v>
      </c>
      <c r="O29" s="77">
        <v>29.969000000000001</v>
      </c>
      <c r="P29" s="77">
        <v>18.631</v>
      </c>
      <c r="Q29" s="77">
        <v>17.417999999999999</v>
      </c>
      <c r="R29" s="77">
        <v>62.853000000000002</v>
      </c>
      <c r="S29" s="77">
        <v>56.591000000000001</v>
      </c>
      <c r="T29" s="77">
        <v>81.156000000000006</v>
      </c>
      <c r="U29" s="77">
        <v>68.45</v>
      </c>
      <c r="V29" s="77">
        <v>119.301</v>
      </c>
      <c r="W29" s="77">
        <v>42.136000000000003</v>
      </c>
      <c r="X29" s="77">
        <v>43.335999999999999</v>
      </c>
      <c r="Y29" s="77">
        <v>45.076000000000001</v>
      </c>
      <c r="Z29" s="78"/>
      <c r="AA29" s="79">
        <f>SUM(B29:Z29)</f>
        <v>1720.1709999999998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140.83500000000001</v>
      </c>
      <c r="C31" s="62">
        <f t="shared" ref="C31:Z31" si="4">IF(LEN(C$2)&gt;0,SUM(C28:C30),"")</f>
        <v>97.468999999999994</v>
      </c>
      <c r="D31" s="62">
        <f t="shared" si="4"/>
        <v>227.91200000000001</v>
      </c>
      <c r="E31" s="62">
        <f t="shared" si="4"/>
        <v>135.93899999999999</v>
      </c>
      <c r="F31" s="62">
        <f t="shared" si="4"/>
        <v>152.267</v>
      </c>
      <c r="G31" s="62">
        <f t="shared" si="4"/>
        <v>119.756</v>
      </c>
      <c r="H31" s="62">
        <f t="shared" si="4"/>
        <v>35.534999999999997</v>
      </c>
      <c r="I31" s="62">
        <f t="shared" si="4"/>
        <v>31.062999999999999</v>
      </c>
      <c r="J31" s="62">
        <f t="shared" si="4"/>
        <v>74.585999999999999</v>
      </c>
      <c r="K31" s="62">
        <f t="shared" si="4"/>
        <v>34.959000000000003</v>
      </c>
      <c r="L31" s="62">
        <f t="shared" si="4"/>
        <v>31.302</v>
      </c>
      <c r="M31" s="62">
        <f t="shared" si="4"/>
        <v>27.231000000000002</v>
      </c>
      <c r="N31" s="62">
        <f t="shared" si="4"/>
        <v>26.4</v>
      </c>
      <c r="O31" s="62">
        <f t="shared" si="4"/>
        <v>29.969000000000001</v>
      </c>
      <c r="P31" s="62">
        <f t="shared" si="4"/>
        <v>18.631</v>
      </c>
      <c r="Q31" s="62">
        <f t="shared" si="4"/>
        <v>17.417999999999999</v>
      </c>
      <c r="R31" s="62">
        <f t="shared" si="4"/>
        <v>62.853000000000002</v>
      </c>
      <c r="S31" s="62">
        <f t="shared" si="4"/>
        <v>56.591000000000001</v>
      </c>
      <c r="T31" s="62">
        <f t="shared" si="4"/>
        <v>81.156000000000006</v>
      </c>
      <c r="U31" s="62">
        <f t="shared" si="4"/>
        <v>68.45</v>
      </c>
      <c r="V31" s="62">
        <f t="shared" si="4"/>
        <v>119.301</v>
      </c>
      <c r="W31" s="62">
        <f t="shared" si="4"/>
        <v>42.136000000000003</v>
      </c>
      <c r="X31" s="62">
        <f t="shared" si="4"/>
        <v>43.335999999999999</v>
      </c>
      <c r="Y31" s="62">
        <f t="shared" si="4"/>
        <v>45.076000000000001</v>
      </c>
      <c r="Z31" s="63" t="str">
        <f t="shared" si="4"/>
        <v/>
      </c>
      <c r="AA31" s="64">
        <f>SUM(AA28:AA30)</f>
        <v>1720.1709999999998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140.83499999999998</v>
      </c>
      <c r="C51" s="88">
        <f t="shared" si="10"/>
        <v>97.468999999999994</v>
      </c>
      <c r="D51" s="88">
        <f t="shared" si="10"/>
        <v>227.91200000000001</v>
      </c>
      <c r="E51" s="88">
        <f t="shared" si="10"/>
        <v>135.93899999999999</v>
      </c>
      <c r="F51" s="88">
        <f t="shared" si="10"/>
        <v>152.267</v>
      </c>
      <c r="G51" s="88">
        <f t="shared" si="10"/>
        <v>119.756</v>
      </c>
      <c r="H51" s="88">
        <f t="shared" si="10"/>
        <v>35.534999999999997</v>
      </c>
      <c r="I51" s="88">
        <f t="shared" si="10"/>
        <v>31.062999999999999</v>
      </c>
      <c r="J51" s="88">
        <f t="shared" si="10"/>
        <v>74.586000000000013</v>
      </c>
      <c r="K51" s="88">
        <f t="shared" si="10"/>
        <v>34.958999999999996</v>
      </c>
      <c r="L51" s="88">
        <f t="shared" si="10"/>
        <v>31.302</v>
      </c>
      <c r="M51" s="88">
        <f t="shared" si="10"/>
        <v>27.231000000000002</v>
      </c>
      <c r="N51" s="88">
        <f t="shared" si="10"/>
        <v>26.400000000000002</v>
      </c>
      <c r="O51" s="88">
        <f t="shared" si="10"/>
        <v>29.968999999999998</v>
      </c>
      <c r="P51" s="88">
        <f t="shared" si="10"/>
        <v>18.631</v>
      </c>
      <c r="Q51" s="88">
        <f t="shared" si="10"/>
        <v>17.417999999999999</v>
      </c>
      <c r="R51" s="88">
        <f t="shared" si="10"/>
        <v>62.852999999999994</v>
      </c>
      <c r="S51" s="88">
        <f t="shared" si="10"/>
        <v>56.590999999999994</v>
      </c>
      <c r="T51" s="88">
        <f t="shared" si="10"/>
        <v>81.156000000000006</v>
      </c>
      <c r="U51" s="88">
        <f t="shared" si="10"/>
        <v>68.45</v>
      </c>
      <c r="V51" s="88">
        <f t="shared" si="10"/>
        <v>119.301</v>
      </c>
      <c r="W51" s="88">
        <f t="shared" si="10"/>
        <v>42.135999999999996</v>
      </c>
      <c r="X51" s="88">
        <f t="shared" si="10"/>
        <v>43.335999999999999</v>
      </c>
      <c r="Y51" s="88">
        <f t="shared" si="10"/>
        <v>45.076000000000001</v>
      </c>
      <c r="Z51" s="89" t="str">
        <f t="shared" si="10"/>
        <v/>
      </c>
      <c r="AA51" s="104">
        <f>SUM(B51:Z51)</f>
        <v>1720.1709999999998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140.80099999999999</v>
      </c>
      <c r="C4" s="18">
        <v>97.468999999999994</v>
      </c>
      <c r="D4" s="18">
        <v>227.91200000000001</v>
      </c>
      <c r="E4" s="18">
        <v>135.916</v>
      </c>
      <c r="F4" s="18">
        <v>152.285</v>
      </c>
      <c r="G4" s="18">
        <v>119.724</v>
      </c>
      <c r="H4" s="18">
        <v>35.534999999999997</v>
      </c>
      <c r="I4" s="18">
        <v>31.063000000000002</v>
      </c>
      <c r="J4" s="18">
        <v>74.573999999999998</v>
      </c>
      <c r="K4" s="18">
        <v>34.959000000000003</v>
      </c>
      <c r="L4" s="18">
        <v>31.302</v>
      </c>
      <c r="M4" s="18">
        <v>27.231000000000002</v>
      </c>
      <c r="N4" s="18">
        <v>26.399999999999995</v>
      </c>
      <c r="O4" s="18">
        <v>29.969000000000001</v>
      </c>
      <c r="P4" s="18">
        <v>18.631</v>
      </c>
      <c r="Q4" s="18">
        <v>17.417999999999999</v>
      </c>
      <c r="R4" s="18">
        <v>62.865000000000009</v>
      </c>
      <c r="S4" s="18">
        <v>56.591000000000001</v>
      </c>
      <c r="T4" s="18">
        <v>81.167999999999992</v>
      </c>
      <c r="U4" s="18">
        <v>68.436999999999998</v>
      </c>
      <c r="V4" s="18">
        <v>119.33499999999998</v>
      </c>
      <c r="W4" s="18">
        <v>42.158000000000008</v>
      </c>
      <c r="X4" s="18">
        <v>43.358000000000004</v>
      </c>
      <c r="Y4" s="18">
        <v>45.090999999999994</v>
      </c>
      <c r="Z4" s="19"/>
      <c r="AA4" s="20">
        <f>SUM(B4:Z4)</f>
        <v>1720.1919999999993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132.21</v>
      </c>
      <c r="C7" s="28">
        <v>84</v>
      </c>
      <c r="D7" s="28">
        <v>72.78</v>
      </c>
      <c r="E7" s="28">
        <v>48</v>
      </c>
      <c r="F7" s="28">
        <v>36</v>
      </c>
      <c r="G7" s="28">
        <v>41.2</v>
      </c>
      <c r="H7" s="28">
        <v>50.81</v>
      </c>
      <c r="I7" s="28">
        <v>67.2</v>
      </c>
      <c r="J7" s="28">
        <v>63</v>
      </c>
      <c r="K7" s="28">
        <v>59.59</v>
      </c>
      <c r="L7" s="28">
        <v>70.64</v>
      </c>
      <c r="M7" s="28">
        <v>84</v>
      </c>
      <c r="N7" s="28">
        <v>79.73</v>
      </c>
      <c r="O7" s="28">
        <v>64.34</v>
      </c>
      <c r="P7" s="28">
        <v>80.930000000000007</v>
      </c>
      <c r="Q7" s="28">
        <v>93.4</v>
      </c>
      <c r="R7" s="28">
        <v>115.45</v>
      </c>
      <c r="S7" s="28">
        <v>151.88999999999999</v>
      </c>
      <c r="T7" s="28">
        <v>166.38</v>
      </c>
      <c r="U7" s="28">
        <v>167.4</v>
      </c>
      <c r="V7" s="28">
        <v>163.4</v>
      </c>
      <c r="W7" s="28">
        <v>153.25</v>
      </c>
      <c r="X7" s="28">
        <v>148.30000000000001</v>
      </c>
      <c r="Y7" s="28">
        <v>138.4</v>
      </c>
      <c r="Z7" s="29"/>
      <c r="AA7" s="30">
        <f>IF(SUM(B7:Z7)&lt;&gt;0,AVERAGEIF(B7:Z7,"&lt;&gt;"""),"")</f>
        <v>97.179166666666688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4.4480000000000004</v>
      </c>
      <c r="S12" s="52">
        <v>40.1</v>
      </c>
      <c r="T12" s="52"/>
      <c r="U12" s="52"/>
      <c r="V12" s="52"/>
      <c r="W12" s="52"/>
      <c r="X12" s="52"/>
      <c r="Y12" s="52"/>
      <c r="Z12" s="53"/>
      <c r="AA12" s="54">
        <f t="shared" si="0"/>
        <v>44.548000000000002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6.2110000000000003</v>
      </c>
      <c r="D14" s="57">
        <v>5.5740000000000007</v>
      </c>
      <c r="E14" s="57">
        <v>11.663</v>
      </c>
      <c r="F14" s="57">
        <v>8.8999999999999996E-2</v>
      </c>
      <c r="G14" s="57">
        <v>4.51</v>
      </c>
      <c r="H14" s="57">
        <v>14.814</v>
      </c>
      <c r="I14" s="57">
        <v>8.3870000000000005</v>
      </c>
      <c r="J14" s="57">
        <v>10.7</v>
      </c>
      <c r="K14" s="57">
        <v>11.56</v>
      </c>
      <c r="L14" s="57">
        <v>6.9050000000000002</v>
      </c>
      <c r="M14" s="57">
        <v>0.309</v>
      </c>
      <c r="N14" s="57">
        <v>4.1229999999999993</v>
      </c>
      <c r="O14" s="57">
        <v>11.135999999999999</v>
      </c>
      <c r="P14" s="57">
        <v>2.27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98.250999999999991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6.2110000000000003</v>
      </c>
      <c r="D16" s="62">
        <f t="shared" si="1"/>
        <v>5.5740000000000007</v>
      </c>
      <c r="E16" s="62">
        <f t="shared" si="1"/>
        <v>11.663</v>
      </c>
      <c r="F16" s="62">
        <f t="shared" si="1"/>
        <v>8.8999999999999996E-2</v>
      </c>
      <c r="G16" s="62">
        <f t="shared" si="1"/>
        <v>4.51</v>
      </c>
      <c r="H16" s="62">
        <f t="shared" si="1"/>
        <v>14.814</v>
      </c>
      <c r="I16" s="62">
        <f t="shared" si="1"/>
        <v>8.3870000000000005</v>
      </c>
      <c r="J16" s="62">
        <f t="shared" si="1"/>
        <v>10.7</v>
      </c>
      <c r="K16" s="62">
        <f t="shared" si="1"/>
        <v>11.56</v>
      </c>
      <c r="L16" s="62">
        <f t="shared" si="1"/>
        <v>6.9050000000000002</v>
      </c>
      <c r="M16" s="62">
        <f t="shared" si="1"/>
        <v>0.309</v>
      </c>
      <c r="N16" s="62">
        <f t="shared" si="1"/>
        <v>4.1229999999999993</v>
      </c>
      <c r="O16" s="62">
        <f t="shared" si="1"/>
        <v>11.135999999999999</v>
      </c>
      <c r="P16" s="62">
        <f t="shared" si="1"/>
        <v>2.27</v>
      </c>
      <c r="Q16" s="62">
        <f t="shared" si="1"/>
        <v>0</v>
      </c>
      <c r="R16" s="62">
        <f t="shared" si="1"/>
        <v>4.4480000000000004</v>
      </c>
      <c r="S16" s="62">
        <f t="shared" si="1"/>
        <v>40.1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142.79899999999998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1.9</v>
      </c>
      <c r="Q19" s="72">
        <v>1.9</v>
      </c>
      <c r="R19" s="72">
        <v>1.9</v>
      </c>
      <c r="S19" s="72">
        <v>1.9</v>
      </c>
      <c r="T19" s="72">
        <v>1.9</v>
      </c>
      <c r="U19" s="72">
        <v>1.9</v>
      </c>
      <c r="V19" s="72">
        <v>1.9</v>
      </c>
      <c r="W19" s="72">
        <v>1.9</v>
      </c>
      <c r="X19" s="72">
        <v>1.9</v>
      </c>
      <c r="Y19" s="72">
        <v>1.9</v>
      </c>
      <c r="Z19" s="73"/>
      <c r="AA19" s="74">
        <f t="shared" ref="AA19:AA24" si="2">SUM(B19:Z19)</f>
        <v>43.699999999999982</v>
      </c>
    </row>
    <row r="20" spans="1:27" ht="24.95" customHeight="1" x14ac:dyDescent="0.2">
      <c r="A20" s="75" t="s">
        <v>15</v>
      </c>
      <c r="B20" s="76">
        <v>2.6719999999999997</v>
      </c>
      <c r="C20" s="77">
        <v>2.673</v>
      </c>
      <c r="D20" s="77">
        <v>2.6670000000000003</v>
      </c>
      <c r="E20" s="77">
        <v>2.62</v>
      </c>
      <c r="F20" s="77">
        <v>2.66</v>
      </c>
      <c r="G20" s="77">
        <v>2.65</v>
      </c>
      <c r="H20" s="77">
        <v>2.7039999999999997</v>
      </c>
      <c r="I20" s="77">
        <v>2.5669999999999997</v>
      </c>
      <c r="J20" s="77">
        <v>2.27</v>
      </c>
      <c r="K20" s="77">
        <v>2.2640000000000002</v>
      </c>
      <c r="L20" s="77">
        <v>2.2989999999999999</v>
      </c>
      <c r="M20" s="77">
        <v>2.2919999999999998</v>
      </c>
      <c r="N20" s="77">
        <v>1.458</v>
      </c>
      <c r="O20" s="77">
        <v>1.458</v>
      </c>
      <c r="P20" s="77">
        <v>1.758</v>
      </c>
      <c r="Q20" s="77">
        <v>1.8260000000000001</v>
      </c>
      <c r="R20" s="77">
        <v>1.9549999999999998</v>
      </c>
      <c r="S20" s="77">
        <v>1.92</v>
      </c>
      <c r="T20" s="77">
        <v>1.911</v>
      </c>
      <c r="U20" s="77">
        <v>1.903</v>
      </c>
      <c r="V20" s="77">
        <v>1.887</v>
      </c>
      <c r="W20" s="77">
        <v>1.944</v>
      </c>
      <c r="X20" s="77">
        <v>1.911</v>
      </c>
      <c r="Y20" s="77">
        <v>1.8869999999999998</v>
      </c>
      <c r="Z20" s="78"/>
      <c r="AA20" s="79">
        <f t="shared" si="2"/>
        <v>52.156000000000006</v>
      </c>
    </row>
    <row r="21" spans="1:27" ht="24.95" customHeight="1" x14ac:dyDescent="0.2">
      <c r="A21" s="75" t="s">
        <v>16</v>
      </c>
      <c r="B21" s="80">
        <v>11.129</v>
      </c>
      <c r="C21" s="81">
        <v>9.5849999999999991</v>
      </c>
      <c r="D21" s="81">
        <v>9.5709999999999997</v>
      </c>
      <c r="E21" s="81">
        <v>5.7329999999999997</v>
      </c>
      <c r="F21" s="81">
        <v>6.7359999999999998</v>
      </c>
      <c r="G21" s="81">
        <v>9.0640000000000001</v>
      </c>
      <c r="H21" s="81">
        <v>16.117000000000001</v>
      </c>
      <c r="I21" s="81">
        <v>18.209</v>
      </c>
      <c r="J21" s="81">
        <v>16.204000000000001</v>
      </c>
      <c r="K21" s="81">
        <v>19.234999999999999</v>
      </c>
      <c r="L21" s="81">
        <v>20.198</v>
      </c>
      <c r="M21" s="81">
        <v>22.73</v>
      </c>
      <c r="N21" s="81">
        <v>18.918999999999997</v>
      </c>
      <c r="O21" s="81">
        <v>15.475000000000001</v>
      </c>
      <c r="P21" s="81">
        <v>12.702999999999999</v>
      </c>
      <c r="Q21" s="81">
        <v>13.692</v>
      </c>
      <c r="R21" s="81">
        <v>12.362</v>
      </c>
      <c r="S21" s="81">
        <v>12.670999999999999</v>
      </c>
      <c r="T21" s="81">
        <v>13.557</v>
      </c>
      <c r="U21" s="81">
        <v>12.234</v>
      </c>
      <c r="V21" s="81">
        <v>16.448</v>
      </c>
      <c r="W21" s="81">
        <v>14.513999999999999</v>
      </c>
      <c r="X21" s="81">
        <v>14.147</v>
      </c>
      <c r="Y21" s="81">
        <v>13.604000000000001</v>
      </c>
      <c r="Z21" s="78"/>
      <c r="AA21" s="79">
        <f t="shared" si="2"/>
        <v>334.83699999999988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13.800999999999998</v>
      </c>
      <c r="C25" s="88">
        <f t="shared" si="3"/>
        <v>14.157999999999999</v>
      </c>
      <c r="D25" s="88">
        <f t="shared" si="3"/>
        <v>14.138</v>
      </c>
      <c r="E25" s="88">
        <f t="shared" si="3"/>
        <v>10.253</v>
      </c>
      <c r="F25" s="88">
        <f t="shared" si="3"/>
        <v>11.295999999999999</v>
      </c>
      <c r="G25" s="88">
        <f t="shared" si="3"/>
        <v>13.614000000000001</v>
      </c>
      <c r="H25" s="88">
        <f t="shared" si="3"/>
        <v>20.721</v>
      </c>
      <c r="I25" s="88">
        <f t="shared" si="3"/>
        <v>22.675999999999998</v>
      </c>
      <c r="J25" s="88">
        <f t="shared" si="3"/>
        <v>20.374000000000002</v>
      </c>
      <c r="K25" s="88">
        <f t="shared" si="3"/>
        <v>23.399000000000001</v>
      </c>
      <c r="L25" s="88">
        <f t="shared" si="3"/>
        <v>24.396999999999998</v>
      </c>
      <c r="M25" s="88">
        <f t="shared" si="3"/>
        <v>26.922000000000001</v>
      </c>
      <c r="N25" s="88">
        <f t="shared" si="3"/>
        <v>22.276999999999997</v>
      </c>
      <c r="O25" s="88">
        <f t="shared" si="3"/>
        <v>18.833000000000002</v>
      </c>
      <c r="P25" s="88">
        <f t="shared" si="3"/>
        <v>16.361000000000001</v>
      </c>
      <c r="Q25" s="88">
        <f t="shared" si="3"/>
        <v>17.417999999999999</v>
      </c>
      <c r="R25" s="88">
        <f t="shared" si="3"/>
        <v>16.216999999999999</v>
      </c>
      <c r="S25" s="88">
        <f t="shared" si="3"/>
        <v>16.491</v>
      </c>
      <c r="T25" s="88">
        <f t="shared" si="3"/>
        <v>17.368000000000002</v>
      </c>
      <c r="U25" s="88">
        <f t="shared" si="3"/>
        <v>16.036999999999999</v>
      </c>
      <c r="V25" s="88">
        <f t="shared" si="3"/>
        <v>20.234999999999999</v>
      </c>
      <c r="W25" s="88">
        <f t="shared" si="3"/>
        <v>18.358000000000001</v>
      </c>
      <c r="X25" s="88">
        <f t="shared" si="3"/>
        <v>17.957999999999998</v>
      </c>
      <c r="Y25" s="88">
        <f t="shared" si="3"/>
        <v>17.391000000000002</v>
      </c>
      <c r="Z25" s="89">
        <f t="shared" si="3"/>
        <v>0</v>
      </c>
      <c r="AA25" s="90">
        <f t="shared" si="3"/>
        <v>430.69299999999987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13.801</v>
      </c>
      <c r="C29" s="77">
        <v>20.369</v>
      </c>
      <c r="D29" s="77">
        <v>19.712</v>
      </c>
      <c r="E29" s="77">
        <v>21.916</v>
      </c>
      <c r="F29" s="77">
        <v>11.385</v>
      </c>
      <c r="G29" s="77">
        <v>18.123999999999999</v>
      </c>
      <c r="H29" s="77">
        <v>35.534999999999997</v>
      </c>
      <c r="I29" s="77">
        <v>31.062999999999999</v>
      </c>
      <c r="J29" s="77">
        <v>31.074000000000002</v>
      </c>
      <c r="K29" s="77">
        <v>34.959000000000003</v>
      </c>
      <c r="L29" s="77">
        <v>31.302</v>
      </c>
      <c r="M29" s="77">
        <v>27.231000000000002</v>
      </c>
      <c r="N29" s="77">
        <v>26.4</v>
      </c>
      <c r="O29" s="77">
        <v>29.969000000000001</v>
      </c>
      <c r="P29" s="77">
        <v>18.631</v>
      </c>
      <c r="Q29" s="77">
        <v>17.417999999999999</v>
      </c>
      <c r="R29" s="77">
        <v>20.664999999999999</v>
      </c>
      <c r="S29" s="77">
        <v>56.591000000000001</v>
      </c>
      <c r="T29" s="77">
        <v>17.367999999999999</v>
      </c>
      <c r="U29" s="77">
        <v>16.036999999999999</v>
      </c>
      <c r="V29" s="77">
        <v>20.234999999999999</v>
      </c>
      <c r="W29" s="77">
        <v>18.358000000000001</v>
      </c>
      <c r="X29" s="77">
        <v>17.957999999999998</v>
      </c>
      <c r="Y29" s="77">
        <v>17.390999999999998</v>
      </c>
      <c r="Z29" s="78"/>
      <c r="AA29" s="79">
        <f>SUM(B29:Z29)</f>
        <v>573.49199999999985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13.801</v>
      </c>
      <c r="C31" s="62">
        <f t="shared" si="4"/>
        <v>20.369</v>
      </c>
      <c r="D31" s="62">
        <f t="shared" si="4"/>
        <v>19.712</v>
      </c>
      <c r="E31" s="62">
        <f t="shared" si="4"/>
        <v>21.916</v>
      </c>
      <c r="F31" s="62">
        <f t="shared" si="4"/>
        <v>11.385</v>
      </c>
      <c r="G31" s="62">
        <f t="shared" si="4"/>
        <v>18.123999999999999</v>
      </c>
      <c r="H31" s="62">
        <f t="shared" si="4"/>
        <v>35.534999999999997</v>
      </c>
      <c r="I31" s="62">
        <f t="shared" si="4"/>
        <v>31.062999999999999</v>
      </c>
      <c r="J31" s="62">
        <f t="shared" si="4"/>
        <v>31.074000000000002</v>
      </c>
      <c r="K31" s="62">
        <f t="shared" si="4"/>
        <v>34.959000000000003</v>
      </c>
      <c r="L31" s="62">
        <f t="shared" si="4"/>
        <v>31.302</v>
      </c>
      <c r="M31" s="62">
        <f t="shared" si="4"/>
        <v>27.231000000000002</v>
      </c>
      <c r="N31" s="62">
        <f t="shared" si="4"/>
        <v>26.4</v>
      </c>
      <c r="O31" s="62">
        <f t="shared" si="4"/>
        <v>29.969000000000001</v>
      </c>
      <c r="P31" s="62">
        <f t="shared" si="4"/>
        <v>18.631</v>
      </c>
      <c r="Q31" s="62">
        <f t="shared" si="4"/>
        <v>17.417999999999999</v>
      </c>
      <c r="R31" s="62">
        <f t="shared" si="4"/>
        <v>20.664999999999999</v>
      </c>
      <c r="S31" s="62">
        <f t="shared" si="4"/>
        <v>56.591000000000001</v>
      </c>
      <c r="T31" s="62">
        <f t="shared" si="4"/>
        <v>17.367999999999999</v>
      </c>
      <c r="U31" s="62">
        <f t="shared" si="4"/>
        <v>16.036999999999999</v>
      </c>
      <c r="V31" s="62">
        <f t="shared" si="4"/>
        <v>20.234999999999999</v>
      </c>
      <c r="W31" s="62">
        <f t="shared" si="4"/>
        <v>18.358000000000001</v>
      </c>
      <c r="X31" s="62">
        <f t="shared" si="4"/>
        <v>17.957999999999998</v>
      </c>
      <c r="Y31" s="62">
        <f t="shared" si="4"/>
        <v>17.390999999999998</v>
      </c>
      <c r="Z31" s="63">
        <f t="shared" si="4"/>
        <v>0</v>
      </c>
      <c r="AA31" s="64">
        <f t="shared" si="4"/>
        <v>573.49199999999985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127</v>
      </c>
      <c r="C38" s="99">
        <v>77.099999999999994</v>
      </c>
      <c r="D38" s="99">
        <v>208.2</v>
      </c>
      <c r="E38" s="99">
        <v>114</v>
      </c>
      <c r="F38" s="99">
        <v>140.9</v>
      </c>
      <c r="G38" s="99">
        <v>101.6</v>
      </c>
      <c r="H38" s="99"/>
      <c r="I38" s="99"/>
      <c r="J38" s="99">
        <v>43.5</v>
      </c>
      <c r="K38" s="99"/>
      <c r="L38" s="99"/>
      <c r="M38" s="99"/>
      <c r="N38" s="99"/>
      <c r="O38" s="99"/>
      <c r="P38" s="99"/>
      <c r="Q38" s="99"/>
      <c r="R38" s="99">
        <v>42.2</v>
      </c>
      <c r="S38" s="99"/>
      <c r="T38" s="99">
        <v>63.8</v>
      </c>
      <c r="U38" s="99">
        <v>52.4</v>
      </c>
      <c r="V38" s="99">
        <v>99.1</v>
      </c>
      <c r="W38" s="99">
        <v>23.8</v>
      </c>
      <c r="X38" s="99">
        <v>25.4</v>
      </c>
      <c r="Y38" s="99">
        <v>27.7</v>
      </c>
      <c r="Z38" s="100"/>
      <c r="AA38" s="79">
        <f t="shared" si="5"/>
        <v>1146.7</v>
      </c>
    </row>
    <row r="39" spans="1:27" ht="30" customHeight="1" thickBot="1" x14ac:dyDescent="0.25">
      <c r="A39" s="86" t="s">
        <v>45</v>
      </c>
      <c r="B39" s="87">
        <f t="shared" ref="B39:Z39" si="6">SUM(B34:B38)</f>
        <v>127</v>
      </c>
      <c r="C39" s="88">
        <f t="shared" si="6"/>
        <v>77.099999999999994</v>
      </c>
      <c r="D39" s="88">
        <f t="shared" si="6"/>
        <v>208.2</v>
      </c>
      <c r="E39" s="88">
        <f t="shared" si="6"/>
        <v>114</v>
      </c>
      <c r="F39" s="88">
        <f t="shared" si="6"/>
        <v>140.9</v>
      </c>
      <c r="G39" s="88">
        <f t="shared" si="6"/>
        <v>101.6</v>
      </c>
      <c r="H39" s="88">
        <f t="shared" si="6"/>
        <v>0</v>
      </c>
      <c r="I39" s="88">
        <f t="shared" si="6"/>
        <v>0</v>
      </c>
      <c r="J39" s="88">
        <f t="shared" si="6"/>
        <v>43.5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42.2</v>
      </c>
      <c r="S39" s="88">
        <f t="shared" si="6"/>
        <v>0</v>
      </c>
      <c r="T39" s="88">
        <f t="shared" si="6"/>
        <v>63.8</v>
      </c>
      <c r="U39" s="88">
        <f t="shared" si="6"/>
        <v>52.4</v>
      </c>
      <c r="V39" s="88">
        <f t="shared" si="6"/>
        <v>99.1</v>
      </c>
      <c r="W39" s="88">
        <f t="shared" si="6"/>
        <v>23.8</v>
      </c>
      <c r="X39" s="88">
        <f t="shared" si="6"/>
        <v>25.4</v>
      </c>
      <c r="Y39" s="88">
        <f t="shared" si="6"/>
        <v>27.7</v>
      </c>
      <c r="Z39" s="89">
        <f t="shared" si="6"/>
        <v>0</v>
      </c>
      <c r="AA39" s="90">
        <f t="shared" si="5"/>
        <v>1146.7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127</v>
      </c>
      <c r="C46" s="99">
        <v>77.099999999999994</v>
      </c>
      <c r="D46" s="99">
        <v>208.2</v>
      </c>
      <c r="E46" s="99">
        <v>114</v>
      </c>
      <c r="F46" s="99">
        <v>140.9</v>
      </c>
      <c r="G46" s="99">
        <v>101.6</v>
      </c>
      <c r="H46" s="99"/>
      <c r="I46" s="99"/>
      <c r="J46" s="99">
        <v>43.5</v>
      </c>
      <c r="K46" s="99"/>
      <c r="L46" s="99"/>
      <c r="M46" s="99"/>
      <c r="N46" s="99"/>
      <c r="O46" s="99"/>
      <c r="P46" s="99"/>
      <c r="Q46" s="99"/>
      <c r="R46" s="99">
        <v>42.2</v>
      </c>
      <c r="S46" s="99"/>
      <c r="T46" s="99">
        <v>63.8</v>
      </c>
      <c r="U46" s="99">
        <v>52.4</v>
      </c>
      <c r="V46" s="99">
        <v>99.1</v>
      </c>
      <c r="W46" s="99">
        <v>23.8</v>
      </c>
      <c r="X46" s="99">
        <v>25.4</v>
      </c>
      <c r="Y46" s="99">
        <v>27.7</v>
      </c>
      <c r="Z46" s="100"/>
      <c r="AA46" s="79">
        <f t="shared" si="7"/>
        <v>1146.7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127</v>
      </c>
      <c r="C48" s="88">
        <f t="shared" ref="C48:Z48" si="8">SUM(C42:C47)</f>
        <v>77.099999999999994</v>
      </c>
      <c r="D48" s="88">
        <f t="shared" si="8"/>
        <v>208.2</v>
      </c>
      <c r="E48" s="88">
        <f t="shared" si="8"/>
        <v>114</v>
      </c>
      <c r="F48" s="88">
        <f t="shared" si="8"/>
        <v>140.9</v>
      </c>
      <c r="G48" s="88">
        <f t="shared" si="8"/>
        <v>101.6</v>
      </c>
      <c r="H48" s="88">
        <f t="shared" si="8"/>
        <v>0</v>
      </c>
      <c r="I48" s="88">
        <f t="shared" si="8"/>
        <v>0</v>
      </c>
      <c r="J48" s="88">
        <f t="shared" si="8"/>
        <v>43.5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42.2</v>
      </c>
      <c r="S48" s="88">
        <f t="shared" si="8"/>
        <v>0</v>
      </c>
      <c r="T48" s="88">
        <f t="shared" si="8"/>
        <v>63.8</v>
      </c>
      <c r="U48" s="88">
        <f t="shared" si="8"/>
        <v>52.4</v>
      </c>
      <c r="V48" s="88">
        <f t="shared" si="8"/>
        <v>99.1</v>
      </c>
      <c r="W48" s="88">
        <f t="shared" si="8"/>
        <v>23.8</v>
      </c>
      <c r="X48" s="88">
        <f t="shared" si="8"/>
        <v>25.4</v>
      </c>
      <c r="Y48" s="88">
        <f t="shared" si="8"/>
        <v>27.7</v>
      </c>
      <c r="Z48" s="89">
        <f t="shared" si="8"/>
        <v>0</v>
      </c>
      <c r="AA48" s="90">
        <f t="shared" si="7"/>
        <v>1146.7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140.80099999999999</v>
      </c>
      <c r="C51" s="88">
        <f t="shared" si="10"/>
        <v>97.468999999999994</v>
      </c>
      <c r="D51" s="88">
        <f t="shared" si="10"/>
        <v>227.91199999999998</v>
      </c>
      <c r="E51" s="88">
        <f t="shared" si="10"/>
        <v>135.916</v>
      </c>
      <c r="F51" s="88">
        <f t="shared" si="10"/>
        <v>152.285</v>
      </c>
      <c r="G51" s="88">
        <f t="shared" si="10"/>
        <v>119.72399999999999</v>
      </c>
      <c r="H51" s="88">
        <f t="shared" si="10"/>
        <v>35.534999999999997</v>
      </c>
      <c r="I51" s="88">
        <f t="shared" si="10"/>
        <v>31.062999999999999</v>
      </c>
      <c r="J51" s="88">
        <f t="shared" si="10"/>
        <v>74.573999999999998</v>
      </c>
      <c r="K51" s="88">
        <f t="shared" si="10"/>
        <v>34.959000000000003</v>
      </c>
      <c r="L51" s="88">
        <f t="shared" si="10"/>
        <v>31.302</v>
      </c>
      <c r="M51" s="88">
        <f t="shared" si="10"/>
        <v>27.231000000000002</v>
      </c>
      <c r="N51" s="88">
        <f t="shared" si="10"/>
        <v>26.4</v>
      </c>
      <c r="O51" s="88">
        <f t="shared" si="10"/>
        <v>29.969000000000001</v>
      </c>
      <c r="P51" s="88">
        <f t="shared" si="10"/>
        <v>18.631</v>
      </c>
      <c r="Q51" s="88">
        <f t="shared" si="10"/>
        <v>17.417999999999999</v>
      </c>
      <c r="R51" s="88">
        <f t="shared" si="10"/>
        <v>62.865000000000002</v>
      </c>
      <c r="S51" s="88">
        <f t="shared" si="10"/>
        <v>56.591000000000001</v>
      </c>
      <c r="T51" s="88">
        <f t="shared" si="10"/>
        <v>81.168000000000006</v>
      </c>
      <c r="U51" s="88">
        <f t="shared" si="10"/>
        <v>68.436999999999998</v>
      </c>
      <c r="V51" s="88">
        <f t="shared" si="10"/>
        <v>119.33499999999999</v>
      </c>
      <c r="W51" s="88">
        <f t="shared" si="10"/>
        <v>42.158000000000001</v>
      </c>
      <c r="X51" s="88">
        <f t="shared" si="10"/>
        <v>43.357999999999997</v>
      </c>
      <c r="Y51" s="88">
        <f t="shared" si="10"/>
        <v>45.091000000000001</v>
      </c>
      <c r="Z51" s="89">
        <f t="shared" si="10"/>
        <v>0</v>
      </c>
      <c r="AA51" s="104">
        <f>SUM(B51:Z51)</f>
        <v>1720.1919999999993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127</v>
      </c>
      <c r="C4" s="18">
        <v>77.099999999999994</v>
      </c>
      <c r="D4" s="18">
        <v>208.2</v>
      </c>
      <c r="E4" s="18">
        <v>114</v>
      </c>
      <c r="F4" s="18">
        <v>140.9</v>
      </c>
      <c r="G4" s="18">
        <v>101.6</v>
      </c>
      <c r="H4" s="18"/>
      <c r="I4" s="18"/>
      <c r="J4" s="18">
        <v>43.5</v>
      </c>
      <c r="K4" s="18"/>
      <c r="L4" s="18"/>
      <c r="M4" s="18"/>
      <c r="N4" s="18"/>
      <c r="O4" s="18"/>
      <c r="P4" s="18"/>
      <c r="Q4" s="18"/>
      <c r="R4" s="18">
        <v>42.2</v>
      </c>
      <c r="S4" s="18"/>
      <c r="T4" s="18">
        <v>63.8</v>
      </c>
      <c r="U4" s="18">
        <v>52.4</v>
      </c>
      <c r="V4" s="18">
        <v>99.1</v>
      </c>
      <c r="W4" s="18">
        <v>23.8</v>
      </c>
      <c r="X4" s="18">
        <v>25.4</v>
      </c>
      <c r="Y4" s="18">
        <v>27.7</v>
      </c>
      <c r="Z4" s="19"/>
      <c r="AA4" s="111">
        <f>SUM(B4:Z4)</f>
        <v>1146.7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132.21</v>
      </c>
      <c r="C7" s="117">
        <v>84</v>
      </c>
      <c r="D7" s="117">
        <v>72.78</v>
      </c>
      <c r="E7" s="117">
        <v>48</v>
      </c>
      <c r="F7" s="117">
        <v>36</v>
      </c>
      <c r="G7" s="117">
        <v>41.2</v>
      </c>
      <c r="H7" s="117">
        <v>50.81</v>
      </c>
      <c r="I7" s="117">
        <v>67.2</v>
      </c>
      <c r="J7" s="117">
        <v>63</v>
      </c>
      <c r="K7" s="117">
        <v>59.59</v>
      </c>
      <c r="L7" s="117">
        <v>70.64</v>
      </c>
      <c r="M7" s="117">
        <v>84</v>
      </c>
      <c r="N7" s="117">
        <v>79.73</v>
      </c>
      <c r="O7" s="117">
        <v>64.34</v>
      </c>
      <c r="P7" s="117">
        <v>80.930000000000007</v>
      </c>
      <c r="Q7" s="117">
        <v>93.4</v>
      </c>
      <c r="R7" s="117">
        <v>115.45</v>
      </c>
      <c r="S7" s="117">
        <v>151.88999999999999</v>
      </c>
      <c r="T7" s="117">
        <v>166.38</v>
      </c>
      <c r="U7" s="117">
        <v>167.4</v>
      </c>
      <c r="V7" s="117">
        <v>163.4</v>
      </c>
      <c r="W7" s="117">
        <v>153.25</v>
      </c>
      <c r="X7" s="117">
        <v>148.30000000000001</v>
      </c>
      <c r="Y7" s="117">
        <v>138.4</v>
      </c>
      <c r="Z7" s="118"/>
      <c r="AA7" s="119">
        <f>IF(SUM(B7:Z7)&lt;&gt;0,AVERAGEIF(B7:Z7,"&lt;&gt;"""),"")</f>
        <v>97.179166666666688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127</v>
      </c>
      <c r="C23" s="133">
        <v>77.099999999999994</v>
      </c>
      <c r="D23" s="133">
        <v>208.2</v>
      </c>
      <c r="E23" s="133">
        <v>114</v>
      </c>
      <c r="F23" s="133">
        <v>140.9</v>
      </c>
      <c r="G23" s="133">
        <v>101.6</v>
      </c>
      <c r="H23" s="133"/>
      <c r="I23" s="133"/>
      <c r="J23" s="133">
        <v>43.5</v>
      </c>
      <c r="K23" s="133"/>
      <c r="L23" s="133"/>
      <c r="M23" s="133"/>
      <c r="N23" s="133"/>
      <c r="O23" s="133"/>
      <c r="P23" s="133"/>
      <c r="Q23" s="133"/>
      <c r="R23" s="133">
        <v>42.2</v>
      </c>
      <c r="S23" s="133"/>
      <c r="T23" s="133">
        <v>63.8</v>
      </c>
      <c r="U23" s="133">
        <v>52.4</v>
      </c>
      <c r="V23" s="133">
        <v>99.1</v>
      </c>
      <c r="W23" s="133">
        <v>23.8</v>
      </c>
      <c r="X23" s="133">
        <v>25.4</v>
      </c>
      <c r="Y23" s="133">
        <v>27.7</v>
      </c>
      <c r="Z23" s="131"/>
      <c r="AA23" s="132">
        <f t="shared" si="2"/>
        <v>1146.7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127</v>
      </c>
      <c r="C24" s="135">
        <f t="shared" si="3"/>
        <v>77.099999999999994</v>
      </c>
      <c r="D24" s="135">
        <f t="shared" si="3"/>
        <v>208.2</v>
      </c>
      <c r="E24" s="135">
        <f t="shared" si="3"/>
        <v>114</v>
      </c>
      <c r="F24" s="135">
        <f t="shared" si="3"/>
        <v>140.9</v>
      </c>
      <c r="G24" s="135">
        <f t="shared" si="3"/>
        <v>101.6</v>
      </c>
      <c r="H24" s="135">
        <f t="shared" si="3"/>
        <v>0</v>
      </c>
      <c r="I24" s="135">
        <f t="shared" si="3"/>
        <v>0</v>
      </c>
      <c r="J24" s="135">
        <f t="shared" si="3"/>
        <v>43.5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42.2</v>
      </c>
      <c r="S24" s="135">
        <f t="shared" si="3"/>
        <v>0</v>
      </c>
      <c r="T24" s="135">
        <f t="shared" si="3"/>
        <v>63.8</v>
      </c>
      <c r="U24" s="135">
        <f t="shared" si="3"/>
        <v>52.4</v>
      </c>
      <c r="V24" s="135">
        <f t="shared" si="3"/>
        <v>99.1</v>
      </c>
      <c r="W24" s="135">
        <f t="shared" si="3"/>
        <v>23.8</v>
      </c>
      <c r="X24" s="135">
        <f t="shared" si="3"/>
        <v>25.4</v>
      </c>
      <c r="Y24" s="135">
        <f t="shared" si="3"/>
        <v>27.7</v>
      </c>
      <c r="Z24" s="136" t="str">
        <f t="shared" si="3"/>
        <v/>
      </c>
      <c r="AA24" s="90">
        <f t="shared" si="2"/>
        <v>1146.7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2023-02-04T21:36:38Z</dcterms:created>
  <dcterms:modified xsi:type="dcterms:W3CDTF">2023-02-04T21:36:39Z</dcterms:modified>
</cp:coreProperties>
</file>