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<sst xmlns="http://schemas.openxmlformats.org/spreadsheetml/2006/main" count="117" uniqueCount="53">
  <si>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03/02/2023 23:23:45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</si>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</sst>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1E-3</c:v>
                </c:pt>
                <c:pt idx="6">
                  <c:v>16.399000000000001</c:v>
                </c:pt>
                <c:pt idx="7">
                  <c:v>19</c:v>
                </c:pt>
                <c:pt idx="15">
                  <c:v>0.93200000000000005</c:v>
                </c:pt>
                <c:pt idx="18">
                  <c:v>15</c:v>
                </c:pt>
                <c:pt idx="19">
                  <c:v>15</c:v>
                </c:pt>
                <c:pt idx="21">
                  <c:v>1E-3</c:v>
                </c:pt>
                <c:pt idx="23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1E-3</c:v>
                </c:pt>
                <c:pt idx="8">
                  <c:v>51.582999999999998</c:v>
                </c:pt>
                <c:pt idx="9">
                  <c:v>38.07</c:v>
                </c:pt>
                <c:pt idx="10">
                  <c:v>49.061</c:v>
                </c:pt>
                <c:pt idx="17">
                  <c:v>8</c:v>
                </c:pt>
                <c:pt idx="18">
                  <c:v>17</c:v>
                </c:pt>
                <c:pt idx="19">
                  <c:v>1E-3</c:v>
                </c:pt>
                <c:pt idx="20">
                  <c:v>52.271999999999998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27.9</c:v>
                </c:pt>
                <c:pt idx="1">
                  <c:v>28</c:v>
                </c:pt>
                <c:pt idx="2">
                  <c:v>27.4</c:v>
                </c:pt>
                <c:pt idx="3">
                  <c:v>26.2</c:v>
                </c:pt>
                <c:pt idx="4">
                  <c:v>38.5</c:v>
                </c:pt>
                <c:pt idx="5">
                  <c:v>30.2</c:v>
                </c:pt>
                <c:pt idx="6">
                  <c:v>0</c:v>
                </c:pt>
                <c:pt idx="7">
                  <c:v>4.7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62.9</c:v>
                </c:pt>
                <c:pt idx="12">
                  <c:v>0</c:v>
                </c:pt>
                <c:pt idx="13">
                  <c:v>6</c:v>
                </c:pt>
                <c:pt idx="14">
                  <c:v>0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137.1</c:v>
                </c:pt>
                <c:pt idx="20">
                  <c:v>0</c:v>
                </c:pt>
                <c:pt idx="21">
                  <c:v>29.9</c:v>
                </c:pt>
                <c:pt idx="22">
                  <c:v>62.5</c:v>
                </c:pt>
                <c:pt idx="23">
                  <c:v>28.5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3.1360000000000001</c:v>
                </c:pt>
                <c:pt idx="1">
                  <c:v>0.501</c:v>
                </c:pt>
                <c:pt idx="2">
                  <c:v>0.501</c:v>
                </c:pt>
                <c:pt idx="3">
                  <c:v>0.501</c:v>
                </c:pt>
                <c:pt idx="4">
                  <c:v>2.198</c:v>
                </c:pt>
                <c:pt idx="5">
                  <c:v>2.1479999999999997</c:v>
                </c:pt>
                <c:pt idx="6">
                  <c:v>2.3889999999999998</c:v>
                </c:pt>
                <c:pt idx="7">
                  <c:v>3.8240000000000003</c:v>
                </c:pt>
                <c:pt idx="8">
                  <c:v>5.9829999999999997</c:v>
                </c:pt>
                <c:pt idx="9">
                  <c:v>2.1420000000000003</c:v>
                </c:pt>
                <c:pt idx="10">
                  <c:v>1.85</c:v>
                </c:pt>
                <c:pt idx="11">
                  <c:v>3.3440000000000003</c:v>
                </c:pt>
                <c:pt idx="12">
                  <c:v>4.8289999999999997</c:v>
                </c:pt>
                <c:pt idx="13">
                  <c:v>3.5949999999999998</c:v>
                </c:pt>
                <c:pt idx="14">
                  <c:v>3.9370000000000003</c:v>
                </c:pt>
                <c:pt idx="15">
                  <c:v>2.827</c:v>
                </c:pt>
                <c:pt idx="16">
                  <c:v>0.72899999999999998</c:v>
                </c:pt>
                <c:pt idx="17">
                  <c:v>0.45600000000000002</c:v>
                </c:pt>
                <c:pt idx="18">
                  <c:v>0.45600000000000002</c:v>
                </c:pt>
                <c:pt idx="19">
                  <c:v>0.45500000000000002</c:v>
                </c:pt>
                <c:pt idx="20">
                  <c:v>0.45</c:v>
                </c:pt>
                <c:pt idx="21">
                  <c:v>0.45500000000000002</c:v>
                </c:pt>
                <c:pt idx="22">
                  <c:v>0.45600000000000002</c:v>
                </c:pt>
                <c:pt idx="23">
                  <c:v>1.867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8065928"/>
        <c:axId val="4780663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30.992999999999999</c:v>
                </c:pt>
                <c:pt idx="1">
                  <c:v>28.481000000000002</c:v>
                </c:pt>
                <c:pt idx="2">
                  <c:v>27.902999999999995</c:v>
                </c:pt>
                <c:pt idx="3">
                  <c:v>26.719000000000001</c:v>
                </c:pt>
                <c:pt idx="4">
                  <c:v>40.670999999999999</c:v>
                </c:pt>
                <c:pt idx="5">
                  <c:v>32.377000000000002</c:v>
                </c:pt>
                <c:pt idx="6">
                  <c:v>18.788</c:v>
                </c:pt>
                <c:pt idx="7">
                  <c:v>27.526</c:v>
                </c:pt>
                <c:pt idx="8">
                  <c:v>57.644000000000005</c:v>
                </c:pt>
                <c:pt idx="9">
                  <c:v>40.741999999999997</c:v>
                </c:pt>
                <c:pt idx="10">
                  <c:v>53.73</c:v>
                </c:pt>
                <c:pt idx="11">
                  <c:v>68.427999999999997</c:v>
                </c:pt>
                <c:pt idx="12">
                  <c:v>14.246</c:v>
                </c:pt>
                <c:pt idx="13">
                  <c:v>15.966000000000001</c:v>
                </c:pt>
                <c:pt idx="14">
                  <c:v>10.032999999999999</c:v>
                </c:pt>
                <c:pt idx="15">
                  <c:v>8.4670000000000005</c:v>
                </c:pt>
                <c:pt idx="16">
                  <c:v>18.650000000000002</c:v>
                </c:pt>
                <c:pt idx="17">
                  <c:v>14.405000000000001</c:v>
                </c:pt>
                <c:pt idx="18">
                  <c:v>37.724000000000004</c:v>
                </c:pt>
                <c:pt idx="19">
                  <c:v>157.81699999999998</c:v>
                </c:pt>
                <c:pt idx="20">
                  <c:v>57.694000000000003</c:v>
                </c:pt>
                <c:pt idx="21">
                  <c:v>34.733000000000004</c:v>
                </c:pt>
                <c:pt idx="22">
                  <c:v>67.009</c:v>
                </c:pt>
                <c:pt idx="23">
                  <c:v>34.296000000000006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8065928"/>
        <c:axId val="4780663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161.09</c:v>
                </c:pt>
                <c:pt idx="1">
                  <c:v>140</c:v>
                </c:pt>
                <c:pt idx="2">
                  <c:v>130.30000000000001</c:v>
                </c:pt>
                <c:pt idx="3">
                  <c:v>143</c:v>
                </c:pt>
                <c:pt idx="4">
                  <c:v>141.5</c:v>
                </c:pt>
                <c:pt idx="5">
                  <c:v>155.5</c:v>
                </c:pt>
                <c:pt idx="6">
                  <c:v>158</c:v>
                </c:pt>
                <c:pt idx="7">
                  <c:v>160</c:v>
                </c:pt>
                <c:pt idx="8">
                  <c:v>166.19</c:v>
                </c:pt>
                <c:pt idx="9">
                  <c:v>165</c:v>
                </c:pt>
                <c:pt idx="10">
                  <c:v>163</c:v>
                </c:pt>
                <c:pt idx="11">
                  <c:v>149</c:v>
                </c:pt>
                <c:pt idx="12">
                  <c:v>146.80000000000001</c:v>
                </c:pt>
                <c:pt idx="13">
                  <c:v>130.37</c:v>
                </c:pt>
                <c:pt idx="14">
                  <c:v>134.09</c:v>
                </c:pt>
                <c:pt idx="15">
                  <c:v>156</c:v>
                </c:pt>
                <c:pt idx="16">
                  <c:v>155.36000000000001</c:v>
                </c:pt>
                <c:pt idx="17">
                  <c:v>167.33</c:v>
                </c:pt>
                <c:pt idx="18">
                  <c:v>181.16</c:v>
                </c:pt>
                <c:pt idx="19">
                  <c:v>183</c:v>
                </c:pt>
                <c:pt idx="20">
                  <c:v>165</c:v>
                </c:pt>
                <c:pt idx="21">
                  <c:v>148.1</c:v>
                </c:pt>
                <c:pt idx="22">
                  <c:v>143</c:v>
                </c:pt>
                <c:pt idx="23">
                  <c:v>140.5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8067104"/>
        <c:axId val="478066712"/>
      </c:lineChart>
      <c:catAx>
        <c:axId val="478065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8066320"/>
        <c:crosses val="autoZero"/>
        <c:auto val="1"/>
        <c:lblAlgn val="ctr"/>
        <c:lblOffset val="100"/>
        <c:noMultiLvlLbl val="0"/>
      </c:catAx>
      <c:valAx>
        <c:axId val="478066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8065928"/>
        <c:crosses val="autoZero"/>
        <c:crossBetween val="between"/>
      </c:valAx>
      <c:valAx>
        <c:axId val="478066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8067104"/>
        <c:crosses val="max"/>
        <c:crossBetween val="between"/>
      </c:valAx>
      <c:catAx>
        <c:axId val="478067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8066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31.036000000000001</v>
      </c>
      <c r="C4" s="18">
        <v>28.501000000000001</v>
      </c>
      <c r="D4" s="18">
        <v>27.901</v>
      </c>
      <c r="E4" s="18">
        <v>26.701000000000001</v>
      </c>
      <c r="F4" s="18">
        <v>40.698</v>
      </c>
      <c r="G4" s="18">
        <v>32.349000000000004</v>
      </c>
      <c r="H4" s="18">
        <v>18.788</v>
      </c>
      <c r="I4" s="18">
        <v>27.524999999999999</v>
      </c>
      <c r="J4" s="18">
        <v>57.644000000000005</v>
      </c>
      <c r="K4" s="18">
        <v>40.742000000000004</v>
      </c>
      <c r="L4" s="18">
        <v>53.730000000000004</v>
      </c>
      <c r="M4" s="18">
        <v>68.393000000000001</v>
      </c>
      <c r="N4" s="18">
        <v>14.233000000000001</v>
      </c>
      <c r="O4" s="18">
        <v>15.922999999999998</v>
      </c>
      <c r="P4" s="18">
        <v>10.033000000000001</v>
      </c>
      <c r="Q4" s="18">
        <v>8.4669999999999987</v>
      </c>
      <c r="R4" s="18">
        <v>18.678999999999998</v>
      </c>
      <c r="S4" s="18">
        <v>14.398999999999999</v>
      </c>
      <c r="T4" s="18">
        <v>37.764999999999993</v>
      </c>
      <c r="U4" s="18">
        <v>157.85499999999999</v>
      </c>
      <c r="V4" s="18">
        <v>57.694000000000003</v>
      </c>
      <c r="W4" s="18">
        <v>34.746999999999993</v>
      </c>
      <c r="X4" s="18">
        <v>67.010000000000005</v>
      </c>
      <c r="Y4" s="18">
        <v>34.296999999999997</v>
      </c>
      <c r="Z4" s="19"/>
      <c r="AA4" s="20">
        <f>SUM(B4:Z4)</f>
        <v>925.11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161.09</v>
      </c>
      <c r="C7" s="28">
        <v>140</v>
      </c>
      <c r="D7" s="28">
        <v>130.30000000000001</v>
      </c>
      <c r="E7" s="28">
        <v>143</v>
      </c>
      <c r="F7" s="28">
        <v>141.5</v>
      </c>
      <c r="G7" s="28">
        <v>155.5</v>
      </c>
      <c r="H7" s="28">
        <v>158</v>
      </c>
      <c r="I7" s="28">
        <v>160</v>
      </c>
      <c r="J7" s="28">
        <v>166.19</v>
      </c>
      <c r="K7" s="28">
        <v>165</v>
      </c>
      <c r="L7" s="28">
        <v>163</v>
      </c>
      <c r="M7" s="28">
        <v>149</v>
      </c>
      <c r="N7" s="28">
        <v>146.80000000000001</v>
      </c>
      <c r="O7" s="28">
        <v>130.37</v>
      </c>
      <c r="P7" s="28">
        <v>134.09</v>
      </c>
      <c r="Q7" s="28">
        <v>156</v>
      </c>
      <c r="R7" s="28">
        <v>155.36000000000001</v>
      </c>
      <c r="S7" s="28">
        <v>167.33</v>
      </c>
      <c r="T7" s="28">
        <v>181.16</v>
      </c>
      <c r="U7" s="28">
        <v>183</v>
      </c>
      <c r="V7" s="28">
        <v>165</v>
      </c>
      <c r="W7" s="28">
        <v>148.1</v>
      </c>
      <c r="X7" s="28">
        <v>143</v>
      </c>
      <c r="Y7" s="28">
        <v>140.5</v>
      </c>
      <c r="Z7" s="29"/>
      <c r="AA7" s="30">
        <f>IF(SUM(B7:Z7)&lt;&gt;0,AVERAGEIF(B7:Z7,"&lt;&gt;"""),"")</f>
        <v>153.47041666666667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1E-3</v>
      </c>
      <c r="H10" s="42">
        <v>16.399000000000001</v>
      </c>
      <c r="I10" s="42">
        <v>19</v>
      </c>
      <c r="J10" s="42"/>
      <c r="K10" s="42"/>
      <c r="L10" s="42"/>
      <c r="M10" s="42"/>
      <c r="N10" s="42"/>
      <c r="O10" s="42"/>
      <c r="P10" s="42"/>
      <c r="Q10" s="42">
        <v>0.93200000000000005</v>
      </c>
      <c r="R10" s="42"/>
      <c r="S10" s="42"/>
      <c r="T10" s="42">
        <v>15</v>
      </c>
      <c r="U10" s="42">
        <v>15</v>
      </c>
      <c r="V10" s="42"/>
      <c r="W10" s="42">
        <v>1E-3</v>
      </c>
      <c r="X10" s="42"/>
      <c r="Y10" s="42">
        <v>1E-3</v>
      </c>
      <c r="Z10" s="43"/>
      <c r="AA10" s="44">
        <f t="shared" ref="AA10:AA15" si="0">SUM(B10:Z10)</f>
        <v>66.334000000000017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1E-3</v>
      </c>
      <c r="J12" s="52">
        <v>51.582999999999998</v>
      </c>
      <c r="K12" s="52">
        <v>38.07</v>
      </c>
      <c r="L12" s="52">
        <v>49.061</v>
      </c>
      <c r="M12" s="52"/>
      <c r="N12" s="52"/>
      <c r="O12" s="52"/>
      <c r="P12" s="52"/>
      <c r="Q12" s="52"/>
      <c r="R12" s="52"/>
      <c r="S12" s="52">
        <v>8</v>
      </c>
      <c r="T12" s="52">
        <v>17</v>
      </c>
      <c r="U12" s="52">
        <v>1E-3</v>
      </c>
      <c r="V12" s="52">
        <v>52.271999999999998</v>
      </c>
      <c r="W12" s="52"/>
      <c r="X12" s="52"/>
      <c r="Y12" s="52"/>
      <c r="Z12" s="53"/>
      <c r="AA12" s="54">
        <f t="shared" si="0"/>
        <v>215.988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3.1360000000000001</v>
      </c>
      <c r="C14" s="57">
        <v>0.501</v>
      </c>
      <c r="D14" s="57">
        <v>0.501</v>
      </c>
      <c r="E14" s="57">
        <v>0.501</v>
      </c>
      <c r="F14" s="57">
        <v>2.198</v>
      </c>
      <c r="G14" s="57">
        <v>2.1479999999999997</v>
      </c>
      <c r="H14" s="57">
        <v>2.3889999999999998</v>
      </c>
      <c r="I14" s="57">
        <v>3.8240000000000003</v>
      </c>
      <c r="J14" s="57">
        <v>5.9829999999999997</v>
      </c>
      <c r="K14" s="57">
        <v>2.1420000000000003</v>
      </c>
      <c r="L14" s="57">
        <v>1.85</v>
      </c>
      <c r="M14" s="57">
        <v>3.3440000000000003</v>
      </c>
      <c r="N14" s="57">
        <v>4.8289999999999997</v>
      </c>
      <c r="O14" s="57">
        <v>3.5949999999999998</v>
      </c>
      <c r="P14" s="57">
        <v>3.9370000000000003</v>
      </c>
      <c r="Q14" s="57">
        <v>2.827</v>
      </c>
      <c r="R14" s="57">
        <v>0.72899999999999998</v>
      </c>
      <c r="S14" s="57">
        <v>0.45600000000000002</v>
      </c>
      <c r="T14" s="57">
        <v>0.45600000000000002</v>
      </c>
      <c r="U14" s="57">
        <v>0.45500000000000002</v>
      </c>
      <c r="V14" s="57">
        <v>0.45</v>
      </c>
      <c r="W14" s="57">
        <v>0.45500000000000002</v>
      </c>
      <c r="X14" s="57">
        <v>0.45600000000000002</v>
      </c>
      <c r="Y14" s="57">
        <v>1.867</v>
      </c>
      <c r="Z14" s="58"/>
      <c r="AA14" s="59">
        <f t="shared" si="0"/>
        <v>49.028999999999996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3.1360000000000001</v>
      </c>
      <c r="C16" s="62">
        <f t="shared" ref="C16:Z16" si="1">IF(LEN(C$2)&gt;0,SUM(C10:C15),"")</f>
        <v>0.501</v>
      </c>
      <c r="D16" s="62">
        <f t="shared" si="1"/>
        <v>0.501</v>
      </c>
      <c r="E16" s="62">
        <f t="shared" si="1"/>
        <v>0.501</v>
      </c>
      <c r="F16" s="62">
        <f t="shared" si="1"/>
        <v>2.198</v>
      </c>
      <c r="G16" s="62">
        <f t="shared" si="1"/>
        <v>2.1489999999999996</v>
      </c>
      <c r="H16" s="62">
        <f t="shared" si="1"/>
        <v>18.788</v>
      </c>
      <c r="I16" s="62">
        <f t="shared" si="1"/>
        <v>22.825000000000003</v>
      </c>
      <c r="J16" s="62">
        <f t="shared" si="1"/>
        <v>57.565999999999995</v>
      </c>
      <c r="K16" s="62">
        <f t="shared" si="1"/>
        <v>40.212000000000003</v>
      </c>
      <c r="L16" s="62">
        <f t="shared" si="1"/>
        <v>50.911000000000001</v>
      </c>
      <c r="M16" s="62">
        <f t="shared" si="1"/>
        <v>3.3440000000000003</v>
      </c>
      <c r="N16" s="62">
        <f t="shared" si="1"/>
        <v>4.8289999999999997</v>
      </c>
      <c r="O16" s="62">
        <f t="shared" si="1"/>
        <v>3.5949999999999998</v>
      </c>
      <c r="P16" s="62">
        <f t="shared" si="1"/>
        <v>3.9370000000000003</v>
      </c>
      <c r="Q16" s="62">
        <f t="shared" si="1"/>
        <v>3.7589999999999999</v>
      </c>
      <c r="R16" s="62">
        <f t="shared" si="1"/>
        <v>0.72899999999999998</v>
      </c>
      <c r="S16" s="62">
        <f t="shared" si="1"/>
        <v>8.4559999999999995</v>
      </c>
      <c r="T16" s="62">
        <f t="shared" si="1"/>
        <v>32.456000000000003</v>
      </c>
      <c r="U16" s="62">
        <f t="shared" si="1"/>
        <v>15.456</v>
      </c>
      <c r="V16" s="62">
        <f t="shared" si="1"/>
        <v>52.722000000000001</v>
      </c>
      <c r="W16" s="62">
        <f t="shared" si="1"/>
        <v>0.45600000000000002</v>
      </c>
      <c r="X16" s="62">
        <f t="shared" si="1"/>
        <v>0.45600000000000002</v>
      </c>
      <c r="Y16" s="62">
        <f t="shared" si="1"/>
        <v>1.8679999999999999</v>
      </c>
      <c r="Z16" s="63" t="str">
        <f t="shared" si="1"/>
        <v/>
      </c>
      <c r="AA16" s="64">
        <f>SUM(AA10:AA15)</f>
        <v>331.351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7.8E-2</v>
      </c>
      <c r="K20" s="77">
        <v>3.0000000000000001E-3</v>
      </c>
      <c r="L20" s="77">
        <v>0.09</v>
      </c>
      <c r="M20" s="77">
        <v>1.6E-2</v>
      </c>
      <c r="N20" s="77">
        <v>0.20500000000000002</v>
      </c>
      <c r="O20" s="77">
        <v>0.28399999999999997</v>
      </c>
      <c r="P20" s="77">
        <v>0.38600000000000001</v>
      </c>
      <c r="Q20" s="77">
        <v>9.1999999999999998E-2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1.1539999999999999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0.52700000000000002</v>
      </c>
      <c r="L21" s="81">
        <v>2.7290000000000001</v>
      </c>
      <c r="M21" s="81">
        <v>2.133</v>
      </c>
      <c r="N21" s="81">
        <v>9.1989999999999998</v>
      </c>
      <c r="O21" s="81">
        <v>6.0439999999999996</v>
      </c>
      <c r="P21" s="81">
        <v>5.71</v>
      </c>
      <c r="Q21" s="81">
        <v>4.6159999999999997</v>
      </c>
      <c r="R21" s="81">
        <v>3.95</v>
      </c>
      <c r="S21" s="81">
        <v>5.9429999999999996</v>
      </c>
      <c r="T21" s="81">
        <v>5.3090000000000002</v>
      </c>
      <c r="U21" s="81">
        <v>5.2990000000000004</v>
      </c>
      <c r="V21" s="81">
        <v>4.9720000000000004</v>
      </c>
      <c r="W21" s="81">
        <v>4.391</v>
      </c>
      <c r="X21" s="81">
        <v>4.0540000000000003</v>
      </c>
      <c r="Y21" s="81">
        <v>3.9289999999999998</v>
      </c>
      <c r="Z21" s="78"/>
      <c r="AA21" s="79">
        <f t="shared" si="2"/>
        <v>68.804999999999993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7.8E-2</v>
      </c>
      <c r="K25" s="88">
        <f t="shared" si="3"/>
        <v>0.53</v>
      </c>
      <c r="L25" s="88">
        <f t="shared" si="3"/>
        <v>2.819</v>
      </c>
      <c r="M25" s="88">
        <f t="shared" si="3"/>
        <v>2.149</v>
      </c>
      <c r="N25" s="88">
        <f t="shared" si="3"/>
        <v>9.4039999999999999</v>
      </c>
      <c r="O25" s="88">
        <f t="shared" si="3"/>
        <v>6.3279999999999994</v>
      </c>
      <c r="P25" s="88">
        <f t="shared" si="3"/>
        <v>6.0960000000000001</v>
      </c>
      <c r="Q25" s="88">
        <f t="shared" si="3"/>
        <v>4.7079999999999993</v>
      </c>
      <c r="R25" s="88">
        <f t="shared" si="3"/>
        <v>3.95</v>
      </c>
      <c r="S25" s="88">
        <f t="shared" si="3"/>
        <v>5.9429999999999996</v>
      </c>
      <c r="T25" s="88">
        <f t="shared" si="3"/>
        <v>5.3090000000000002</v>
      </c>
      <c r="U25" s="88">
        <f t="shared" si="3"/>
        <v>5.2990000000000004</v>
      </c>
      <c r="V25" s="88">
        <f t="shared" si="3"/>
        <v>4.9720000000000004</v>
      </c>
      <c r="W25" s="88">
        <f t="shared" si="3"/>
        <v>4.391</v>
      </c>
      <c r="X25" s="88">
        <f t="shared" si="3"/>
        <v>4.0540000000000003</v>
      </c>
      <c r="Y25" s="88">
        <f t="shared" si="3"/>
        <v>3.9289999999999998</v>
      </c>
      <c r="Z25" s="89" t="str">
        <f t="shared" si="3"/>
        <v/>
      </c>
      <c r="AA25" s="90">
        <f>SUM(AA19:AA24)</f>
        <v>69.958999999999989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3.1360000000000001</v>
      </c>
      <c r="C29" s="77">
        <v>0.501</v>
      </c>
      <c r="D29" s="77">
        <v>0.501</v>
      </c>
      <c r="E29" s="77">
        <v>0.501</v>
      </c>
      <c r="F29" s="77">
        <v>2.198</v>
      </c>
      <c r="G29" s="77">
        <v>2.149</v>
      </c>
      <c r="H29" s="77">
        <v>18.788</v>
      </c>
      <c r="I29" s="77">
        <v>22.824999999999999</v>
      </c>
      <c r="J29" s="77">
        <v>57.643999999999998</v>
      </c>
      <c r="K29" s="77">
        <v>40.741999999999997</v>
      </c>
      <c r="L29" s="77">
        <v>53.73</v>
      </c>
      <c r="M29" s="77">
        <v>5.4930000000000003</v>
      </c>
      <c r="N29" s="77">
        <v>14.233000000000001</v>
      </c>
      <c r="O29" s="77">
        <v>9.923</v>
      </c>
      <c r="P29" s="77">
        <v>10.032999999999999</v>
      </c>
      <c r="Q29" s="77">
        <v>8.4670000000000005</v>
      </c>
      <c r="R29" s="77">
        <v>4.6790000000000003</v>
      </c>
      <c r="S29" s="77">
        <v>14.398999999999999</v>
      </c>
      <c r="T29" s="77">
        <v>37.765000000000001</v>
      </c>
      <c r="U29" s="77">
        <v>20.754999999999999</v>
      </c>
      <c r="V29" s="77">
        <v>57.694000000000003</v>
      </c>
      <c r="W29" s="77">
        <v>4.8470000000000004</v>
      </c>
      <c r="X29" s="77">
        <v>4.51</v>
      </c>
      <c r="Y29" s="77">
        <v>5.7969999999999997</v>
      </c>
      <c r="Z29" s="78"/>
      <c r="AA29" s="79">
        <f>SUM(B29:Z29)</f>
        <v>401.30999999999995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3.1360000000000001</v>
      </c>
      <c r="C31" s="62">
        <f t="shared" ref="C31:Z31" si="4">IF(LEN(C$2)&gt;0,SUM(C28:C30),"")</f>
        <v>0.501</v>
      </c>
      <c r="D31" s="62">
        <f t="shared" si="4"/>
        <v>0.501</v>
      </c>
      <c r="E31" s="62">
        <f t="shared" si="4"/>
        <v>0.501</v>
      </c>
      <c r="F31" s="62">
        <f t="shared" si="4"/>
        <v>2.198</v>
      </c>
      <c r="G31" s="62">
        <f t="shared" si="4"/>
        <v>2.149</v>
      </c>
      <c r="H31" s="62">
        <f t="shared" si="4"/>
        <v>18.788</v>
      </c>
      <c r="I31" s="62">
        <f t="shared" si="4"/>
        <v>22.824999999999999</v>
      </c>
      <c r="J31" s="62">
        <f t="shared" si="4"/>
        <v>57.643999999999998</v>
      </c>
      <c r="K31" s="62">
        <f t="shared" si="4"/>
        <v>40.741999999999997</v>
      </c>
      <c r="L31" s="62">
        <f t="shared" si="4"/>
        <v>53.73</v>
      </c>
      <c r="M31" s="62">
        <f t="shared" si="4"/>
        <v>5.4930000000000003</v>
      </c>
      <c r="N31" s="62">
        <f t="shared" si="4"/>
        <v>14.233000000000001</v>
      </c>
      <c r="O31" s="62">
        <f t="shared" si="4"/>
        <v>9.923</v>
      </c>
      <c r="P31" s="62">
        <f t="shared" si="4"/>
        <v>10.032999999999999</v>
      </c>
      <c r="Q31" s="62">
        <f t="shared" si="4"/>
        <v>8.4670000000000005</v>
      </c>
      <c r="R31" s="62">
        <f t="shared" si="4"/>
        <v>4.6790000000000003</v>
      </c>
      <c r="S31" s="62">
        <f t="shared" si="4"/>
        <v>14.398999999999999</v>
      </c>
      <c r="T31" s="62">
        <f t="shared" si="4"/>
        <v>37.765000000000001</v>
      </c>
      <c r="U31" s="62">
        <f t="shared" si="4"/>
        <v>20.754999999999999</v>
      </c>
      <c r="V31" s="62">
        <f t="shared" si="4"/>
        <v>57.694000000000003</v>
      </c>
      <c r="W31" s="62">
        <f t="shared" si="4"/>
        <v>4.8470000000000004</v>
      </c>
      <c r="X31" s="62">
        <f t="shared" si="4"/>
        <v>4.51</v>
      </c>
      <c r="Y31" s="62">
        <f t="shared" si="4"/>
        <v>5.7969999999999997</v>
      </c>
      <c r="Z31" s="63" t="str">
        <f t="shared" si="4"/>
        <v/>
      </c>
      <c r="AA31" s="64">
        <f>SUM(AA28:AA30)</f>
        <v>401.30999999999995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27.9</v>
      </c>
      <c r="C38" s="99">
        <v>28</v>
      </c>
      <c r="D38" s="99">
        <v>27.4</v>
      </c>
      <c r="E38" s="99">
        <v>26.2</v>
      </c>
      <c r="F38" s="99">
        <v>38.5</v>
      </c>
      <c r="G38" s="99">
        <v>30.2</v>
      </c>
      <c r="H38" s="99"/>
      <c r="I38" s="99">
        <v>4.7</v>
      </c>
      <c r="J38" s="99"/>
      <c r="K38" s="99"/>
      <c r="L38" s="99"/>
      <c r="M38" s="99">
        <v>62.9</v>
      </c>
      <c r="N38" s="99"/>
      <c r="O38" s="99">
        <v>6</v>
      </c>
      <c r="P38" s="99"/>
      <c r="Q38" s="99"/>
      <c r="R38" s="99">
        <v>14</v>
      </c>
      <c r="S38" s="99"/>
      <c r="T38" s="99"/>
      <c r="U38" s="99">
        <v>137.1</v>
      </c>
      <c r="V38" s="99"/>
      <c r="W38" s="99">
        <v>29.9</v>
      </c>
      <c r="X38" s="99">
        <v>62.5</v>
      </c>
      <c r="Y38" s="99">
        <v>28.5</v>
      </c>
      <c r="Z38" s="100"/>
      <c r="AA38" s="79">
        <f t="shared" si="5"/>
        <v>523.79999999999995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27.9</v>
      </c>
      <c r="C39" s="88">
        <f t="shared" si="6"/>
        <v>28</v>
      </c>
      <c r="D39" s="88">
        <f t="shared" si="6"/>
        <v>27.4</v>
      </c>
      <c r="E39" s="88">
        <f t="shared" si="6"/>
        <v>26.2</v>
      </c>
      <c r="F39" s="88">
        <f t="shared" si="6"/>
        <v>38.5</v>
      </c>
      <c r="G39" s="88">
        <f t="shared" si="6"/>
        <v>30.2</v>
      </c>
      <c r="H39" s="88">
        <f t="shared" si="6"/>
        <v>0</v>
      </c>
      <c r="I39" s="88">
        <f t="shared" si="6"/>
        <v>4.7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62.9</v>
      </c>
      <c r="N39" s="88">
        <f t="shared" si="6"/>
        <v>0</v>
      </c>
      <c r="O39" s="88">
        <f t="shared" si="6"/>
        <v>6</v>
      </c>
      <c r="P39" s="88">
        <f t="shared" si="6"/>
        <v>0</v>
      </c>
      <c r="Q39" s="88">
        <f t="shared" si="6"/>
        <v>0</v>
      </c>
      <c r="R39" s="88">
        <f t="shared" si="6"/>
        <v>14</v>
      </c>
      <c r="S39" s="88">
        <f t="shared" si="6"/>
        <v>0</v>
      </c>
      <c r="T39" s="88">
        <f t="shared" si="6"/>
        <v>0</v>
      </c>
      <c r="U39" s="88">
        <f t="shared" si="6"/>
        <v>137.1</v>
      </c>
      <c r="V39" s="88">
        <f t="shared" si="6"/>
        <v>0</v>
      </c>
      <c r="W39" s="88">
        <f t="shared" si="6"/>
        <v>29.9</v>
      </c>
      <c r="X39" s="88">
        <f t="shared" si="6"/>
        <v>62.5</v>
      </c>
      <c r="Y39" s="88">
        <f t="shared" si="6"/>
        <v>28.5</v>
      </c>
      <c r="Z39" s="89" t="str">
        <f t="shared" si="6"/>
        <v/>
      </c>
      <c r="AA39" s="90">
        <f t="shared" si="5"/>
        <v>523.79999999999995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27.9</v>
      </c>
      <c r="C46" s="99">
        <v>28</v>
      </c>
      <c r="D46" s="99">
        <v>27.4</v>
      </c>
      <c r="E46" s="99">
        <v>26.2</v>
      </c>
      <c r="F46" s="99">
        <v>38.5</v>
      </c>
      <c r="G46" s="99">
        <v>30.2</v>
      </c>
      <c r="H46" s="99"/>
      <c r="I46" s="99">
        <v>4.7</v>
      </c>
      <c r="J46" s="99"/>
      <c r="K46" s="99"/>
      <c r="L46" s="99"/>
      <c r="M46" s="99">
        <v>62.9</v>
      </c>
      <c r="N46" s="99"/>
      <c r="O46" s="99">
        <v>6</v>
      </c>
      <c r="P46" s="99"/>
      <c r="Q46" s="99"/>
      <c r="R46" s="99">
        <v>14</v>
      </c>
      <c r="S46" s="99"/>
      <c r="T46" s="99"/>
      <c r="U46" s="99">
        <v>137.1</v>
      </c>
      <c r="V46" s="99"/>
      <c r="W46" s="99">
        <v>29.9</v>
      </c>
      <c r="X46" s="99">
        <v>62.5</v>
      </c>
      <c r="Y46" s="99">
        <v>28.5</v>
      </c>
      <c r="Z46" s="100"/>
      <c r="AA46" s="79">
        <f t="shared" si="7"/>
        <v>523.79999999999995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27.9</v>
      </c>
      <c r="C48" s="88">
        <f t="shared" ref="C48:Z48" si="8">IF(LEN(C$2)&gt;0,SUM(C42:C47),"")</f>
        <v>28</v>
      </c>
      <c r="D48" s="88">
        <f t="shared" si="8"/>
        <v>27.4</v>
      </c>
      <c r="E48" s="88">
        <f t="shared" si="8"/>
        <v>26.2</v>
      </c>
      <c r="F48" s="88">
        <f t="shared" si="8"/>
        <v>38.5</v>
      </c>
      <c r="G48" s="88">
        <f t="shared" si="8"/>
        <v>30.2</v>
      </c>
      <c r="H48" s="88">
        <f t="shared" si="8"/>
        <v>0</v>
      </c>
      <c r="I48" s="88">
        <f t="shared" si="8"/>
        <v>4.7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62.9</v>
      </c>
      <c r="N48" s="88">
        <f t="shared" si="8"/>
        <v>0</v>
      </c>
      <c r="O48" s="88">
        <f t="shared" si="8"/>
        <v>6</v>
      </c>
      <c r="P48" s="88">
        <f t="shared" si="8"/>
        <v>0</v>
      </c>
      <c r="Q48" s="88">
        <f t="shared" si="8"/>
        <v>0</v>
      </c>
      <c r="R48" s="88">
        <f t="shared" si="8"/>
        <v>14</v>
      </c>
      <c r="S48" s="88">
        <f t="shared" si="8"/>
        <v>0</v>
      </c>
      <c r="T48" s="88">
        <f t="shared" si="8"/>
        <v>0</v>
      </c>
      <c r="U48" s="88">
        <f t="shared" si="8"/>
        <v>137.1</v>
      </c>
      <c r="V48" s="88">
        <f t="shared" si="8"/>
        <v>0</v>
      </c>
      <c r="W48" s="88">
        <f t="shared" si="8"/>
        <v>29.9</v>
      </c>
      <c r="X48" s="88">
        <f t="shared" si="8"/>
        <v>62.5</v>
      </c>
      <c r="Y48" s="88">
        <f t="shared" si="8"/>
        <v>28.5</v>
      </c>
      <c r="Z48" s="89" t="str">
        <f t="shared" si="8"/>
        <v/>
      </c>
      <c r="AA48" s="90">
        <f t="shared" si="7"/>
        <v>523.79999999999995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31.035999999999998</v>
      </c>
      <c r="C51" s="88">
        <f t="shared" si="10"/>
        <v>28.501000000000001</v>
      </c>
      <c r="D51" s="88">
        <f t="shared" si="10"/>
        <v>27.901</v>
      </c>
      <c r="E51" s="88">
        <f t="shared" si="10"/>
        <v>26.701000000000001</v>
      </c>
      <c r="F51" s="88">
        <f t="shared" si="10"/>
        <v>40.698</v>
      </c>
      <c r="G51" s="88">
        <f t="shared" si="10"/>
        <v>32.348999999999997</v>
      </c>
      <c r="H51" s="88">
        <f t="shared" si="10"/>
        <v>18.788</v>
      </c>
      <c r="I51" s="88">
        <f t="shared" si="10"/>
        <v>27.525000000000002</v>
      </c>
      <c r="J51" s="88">
        <f t="shared" si="10"/>
        <v>57.643999999999998</v>
      </c>
      <c r="K51" s="88">
        <f t="shared" si="10"/>
        <v>40.742000000000004</v>
      </c>
      <c r="L51" s="88">
        <f t="shared" si="10"/>
        <v>53.730000000000004</v>
      </c>
      <c r="M51" s="88">
        <f t="shared" si="10"/>
        <v>68.393000000000001</v>
      </c>
      <c r="N51" s="88">
        <f t="shared" si="10"/>
        <v>14.233000000000001</v>
      </c>
      <c r="O51" s="88">
        <f t="shared" si="10"/>
        <v>15.922999999999998</v>
      </c>
      <c r="P51" s="88">
        <f t="shared" si="10"/>
        <v>10.033000000000001</v>
      </c>
      <c r="Q51" s="88">
        <f t="shared" si="10"/>
        <v>8.4669999999999987</v>
      </c>
      <c r="R51" s="88">
        <f t="shared" si="10"/>
        <v>18.679000000000002</v>
      </c>
      <c r="S51" s="88">
        <f t="shared" si="10"/>
        <v>14.398999999999999</v>
      </c>
      <c r="T51" s="88">
        <f t="shared" si="10"/>
        <v>37.765000000000001</v>
      </c>
      <c r="U51" s="88">
        <f t="shared" si="10"/>
        <v>157.85499999999999</v>
      </c>
      <c r="V51" s="88">
        <f t="shared" si="10"/>
        <v>57.694000000000003</v>
      </c>
      <c r="W51" s="88">
        <f t="shared" si="10"/>
        <v>34.747</v>
      </c>
      <c r="X51" s="88">
        <f t="shared" si="10"/>
        <v>67.010000000000005</v>
      </c>
      <c r="Y51" s="88">
        <f t="shared" si="10"/>
        <v>34.296999999999997</v>
      </c>
      <c r="Z51" s="89" t="str">
        <f t="shared" si="10"/>
        <v/>
      </c>
      <c r="AA51" s="104">
        <f>SUM(B51:Z51)</f>
        <v>925.11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30.992999999999999</v>
      </c>
      <c r="C4" s="18">
        <v>28.481000000000002</v>
      </c>
      <c r="D4" s="18">
        <v>27.902999999999995</v>
      </c>
      <c r="E4" s="18">
        <v>26.719000000000001</v>
      </c>
      <c r="F4" s="18">
        <v>40.670999999999999</v>
      </c>
      <c r="G4" s="18">
        <v>32.377000000000002</v>
      </c>
      <c r="H4" s="18">
        <v>18.788</v>
      </c>
      <c r="I4" s="18">
        <v>27.526</v>
      </c>
      <c r="J4" s="18">
        <v>57.644000000000005</v>
      </c>
      <c r="K4" s="18">
        <v>40.741999999999997</v>
      </c>
      <c r="L4" s="18">
        <v>53.73</v>
      </c>
      <c r="M4" s="18">
        <v>68.427999999999997</v>
      </c>
      <c r="N4" s="18">
        <v>14.246</v>
      </c>
      <c r="O4" s="18">
        <v>15.966000000000001</v>
      </c>
      <c r="P4" s="18">
        <v>10.032999999999999</v>
      </c>
      <c r="Q4" s="18">
        <v>8.4670000000000005</v>
      </c>
      <c r="R4" s="18">
        <v>18.650000000000002</v>
      </c>
      <c r="S4" s="18">
        <v>14.405000000000001</v>
      </c>
      <c r="T4" s="18">
        <v>37.724000000000004</v>
      </c>
      <c r="U4" s="18">
        <v>157.81699999999998</v>
      </c>
      <c r="V4" s="18">
        <v>57.694000000000003</v>
      </c>
      <c r="W4" s="18">
        <v>34.733000000000004</v>
      </c>
      <c r="X4" s="18">
        <v>67.009</v>
      </c>
      <c r="Y4" s="18">
        <v>34.296000000000006</v>
      </c>
      <c r="Z4" s="19"/>
      <c r="AA4" s="20">
        <f>SUM(B4:Z4)</f>
        <v>925.04200000000014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161.09</v>
      </c>
      <c r="C7" s="28">
        <v>140</v>
      </c>
      <c r="D7" s="28">
        <v>130.30000000000001</v>
      </c>
      <c r="E7" s="28">
        <v>143</v>
      </c>
      <c r="F7" s="28">
        <v>141.5</v>
      </c>
      <c r="G7" s="28">
        <v>155.5</v>
      </c>
      <c r="H7" s="28">
        <v>158</v>
      </c>
      <c r="I7" s="28">
        <v>160</v>
      </c>
      <c r="J7" s="28">
        <v>166.19</v>
      </c>
      <c r="K7" s="28">
        <v>165</v>
      </c>
      <c r="L7" s="28">
        <v>163</v>
      </c>
      <c r="M7" s="28">
        <v>149</v>
      </c>
      <c r="N7" s="28">
        <v>146.80000000000001</v>
      </c>
      <c r="O7" s="28">
        <v>130.37</v>
      </c>
      <c r="P7" s="28">
        <v>134.09</v>
      </c>
      <c r="Q7" s="28">
        <v>156</v>
      </c>
      <c r="R7" s="28">
        <v>155.36000000000001</v>
      </c>
      <c r="S7" s="28">
        <v>167.33</v>
      </c>
      <c r="T7" s="28">
        <v>181.16</v>
      </c>
      <c r="U7" s="28">
        <v>183</v>
      </c>
      <c r="V7" s="28">
        <v>165</v>
      </c>
      <c r="W7" s="28">
        <v>148.1</v>
      </c>
      <c r="X7" s="28">
        <v>143</v>
      </c>
      <c r="Y7" s="28">
        <v>140.5</v>
      </c>
      <c r="Z7" s="29"/>
      <c r="AA7" s="30">
        <f>IF(SUM(B7:Z7)&lt;&gt;0,AVERAGEIF(B7:Z7,"&lt;&gt;"""),"")</f>
        <v>153.47041666666667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23.824999999999999</v>
      </c>
      <c r="N10" s="42"/>
      <c r="O10" s="42"/>
      <c r="P10" s="42"/>
      <c r="Q10" s="42"/>
      <c r="R10" s="42"/>
      <c r="S10" s="42"/>
      <c r="T10" s="42"/>
      <c r="U10" s="42">
        <v>122.622</v>
      </c>
      <c r="V10" s="42"/>
      <c r="W10" s="42">
        <v>20.495000000000001</v>
      </c>
      <c r="X10" s="42">
        <v>55.222000000000001</v>
      </c>
      <c r="Y10" s="42"/>
      <c r="Z10" s="43"/>
      <c r="AA10" s="44">
        <f t="shared" ref="AA10:AA15" si="0">SUM(B10:Z10)</f>
        <v>222.16400000000002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6.548</v>
      </c>
      <c r="C14" s="57">
        <v>9.8539999999999992</v>
      </c>
      <c r="D14" s="57">
        <v>12.419</v>
      </c>
      <c r="E14" s="57">
        <v>14.095000000000001</v>
      </c>
      <c r="F14" s="57">
        <v>14.071</v>
      </c>
      <c r="G14" s="57">
        <v>11.919</v>
      </c>
      <c r="H14" s="57">
        <v>0.09</v>
      </c>
      <c r="I14" s="57">
        <v>6.7</v>
      </c>
      <c r="J14" s="57">
        <v>6.1269999999999998</v>
      </c>
      <c r="K14" s="57">
        <v>5.3540000000000001</v>
      </c>
      <c r="L14" s="57">
        <v>4.3369999999999997</v>
      </c>
      <c r="M14" s="57">
        <v>4.0229999999999997</v>
      </c>
      <c r="N14" s="57">
        <v>3.7370000000000001</v>
      </c>
      <c r="O14" s="57">
        <v>3.2850000000000001</v>
      </c>
      <c r="P14" s="57"/>
      <c r="Q14" s="57"/>
      <c r="R14" s="57"/>
      <c r="S14" s="57"/>
      <c r="T14" s="57"/>
      <c r="U14" s="57"/>
      <c r="V14" s="57"/>
      <c r="W14" s="57"/>
      <c r="X14" s="57"/>
      <c r="Y14" s="57">
        <v>27.454000000000001</v>
      </c>
      <c r="Z14" s="58"/>
      <c r="AA14" s="59">
        <f t="shared" si="0"/>
        <v>130.01300000000001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6.548</v>
      </c>
      <c r="C16" s="62">
        <f t="shared" ref="C16:Z16" si="1">IF(LEN(C$2)&gt;0,SUM(C10:C15),"")</f>
        <v>9.8539999999999992</v>
      </c>
      <c r="D16" s="62">
        <f t="shared" si="1"/>
        <v>12.419</v>
      </c>
      <c r="E16" s="62">
        <f t="shared" si="1"/>
        <v>14.095000000000001</v>
      </c>
      <c r="F16" s="62">
        <f t="shared" si="1"/>
        <v>14.071</v>
      </c>
      <c r="G16" s="62">
        <f t="shared" si="1"/>
        <v>11.919</v>
      </c>
      <c r="H16" s="62">
        <f t="shared" si="1"/>
        <v>0.09</v>
      </c>
      <c r="I16" s="62">
        <f t="shared" si="1"/>
        <v>6.7</v>
      </c>
      <c r="J16" s="62">
        <f t="shared" si="1"/>
        <v>6.1269999999999998</v>
      </c>
      <c r="K16" s="62">
        <f t="shared" si="1"/>
        <v>5.3540000000000001</v>
      </c>
      <c r="L16" s="62">
        <f t="shared" si="1"/>
        <v>4.3369999999999997</v>
      </c>
      <c r="M16" s="62">
        <f t="shared" si="1"/>
        <v>27.847999999999999</v>
      </c>
      <c r="N16" s="62">
        <f t="shared" si="1"/>
        <v>3.7370000000000001</v>
      </c>
      <c r="O16" s="62">
        <f t="shared" si="1"/>
        <v>3.2850000000000001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122.622</v>
      </c>
      <c r="V16" s="62">
        <f t="shared" si="1"/>
        <v>0</v>
      </c>
      <c r="W16" s="62">
        <f t="shared" si="1"/>
        <v>20.495000000000001</v>
      </c>
      <c r="X16" s="62">
        <f t="shared" si="1"/>
        <v>55.222000000000001</v>
      </c>
      <c r="Y16" s="62">
        <f t="shared" si="1"/>
        <v>27.454000000000001</v>
      </c>
      <c r="Z16" s="63" t="str">
        <f t="shared" si="1"/>
        <v/>
      </c>
      <c r="AA16" s="64">
        <f>SUM(AA10:AA15)</f>
        <v>352.17700000000002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5.4720000000000004</v>
      </c>
      <c r="C20" s="77">
        <v>5.8940000000000001</v>
      </c>
      <c r="D20" s="77">
        <v>4.7690000000000001</v>
      </c>
      <c r="E20" s="77">
        <v>3.5609999999999999</v>
      </c>
      <c r="F20" s="77">
        <v>4.1209999999999996</v>
      </c>
      <c r="G20" s="77">
        <v>2.6429999999999998</v>
      </c>
      <c r="H20" s="77">
        <v>2.6989999999999998</v>
      </c>
      <c r="I20" s="77">
        <v>5.7229999999999999</v>
      </c>
      <c r="J20" s="77">
        <v>16.591999999999999</v>
      </c>
      <c r="K20" s="77">
        <v>22.454000000000001</v>
      </c>
      <c r="L20" s="77">
        <v>21.527000000000001</v>
      </c>
      <c r="M20" s="77">
        <v>22.687000000000001</v>
      </c>
      <c r="N20" s="77">
        <v>2.073</v>
      </c>
      <c r="O20" s="77">
        <v>2.0710000000000002</v>
      </c>
      <c r="P20" s="77">
        <v>2.5230000000000001</v>
      </c>
      <c r="Q20" s="77">
        <v>6.7000000000000004E-2</v>
      </c>
      <c r="R20" s="77">
        <v>11.183999999999999</v>
      </c>
      <c r="S20" s="77">
        <v>2.54</v>
      </c>
      <c r="T20" s="77">
        <v>12.507999999999999</v>
      </c>
      <c r="U20" s="77">
        <v>14.648</v>
      </c>
      <c r="V20" s="77">
        <v>2.5369999999999999</v>
      </c>
      <c r="W20" s="77">
        <v>2.1509999999999998</v>
      </c>
      <c r="X20" s="77">
        <v>1.944</v>
      </c>
      <c r="Y20" s="77">
        <v>2.17</v>
      </c>
      <c r="Z20" s="78"/>
      <c r="AA20" s="79">
        <f t="shared" si="2"/>
        <v>174.55799999999996</v>
      </c>
    </row>
    <row r="21" spans="1:27" ht="24.95" customHeight="1" x14ac:dyDescent="0.2">
      <c r="A21" s="75" t="s">
        <v>16</v>
      </c>
      <c r="B21" s="80">
        <v>18.972999999999999</v>
      </c>
      <c r="C21" s="81">
        <v>12.733000000000001</v>
      </c>
      <c r="D21" s="81">
        <v>10.715</v>
      </c>
      <c r="E21" s="81">
        <v>9.0629999999999988</v>
      </c>
      <c r="F21" s="81">
        <v>22.478999999999999</v>
      </c>
      <c r="G21" s="81">
        <v>17.815000000000001</v>
      </c>
      <c r="H21" s="81">
        <v>15.999000000000001</v>
      </c>
      <c r="I21" s="81">
        <v>15.103000000000002</v>
      </c>
      <c r="J21" s="81">
        <v>14.425000000000001</v>
      </c>
      <c r="K21" s="81">
        <v>12.933999999999999</v>
      </c>
      <c r="L21" s="81">
        <v>10.065999999999999</v>
      </c>
      <c r="M21" s="81">
        <v>17.893000000000001</v>
      </c>
      <c r="N21" s="81">
        <v>6.5359999999999996</v>
      </c>
      <c r="O21" s="81">
        <v>10.61</v>
      </c>
      <c r="P21" s="81">
        <v>7.51</v>
      </c>
      <c r="Q21" s="81">
        <v>8.4</v>
      </c>
      <c r="R21" s="81">
        <v>7.4659999999999993</v>
      </c>
      <c r="S21" s="81">
        <v>9.8649999999999984</v>
      </c>
      <c r="T21" s="81">
        <v>9.2159999999999993</v>
      </c>
      <c r="U21" s="81">
        <v>20.547000000000001</v>
      </c>
      <c r="V21" s="81">
        <v>6.4569999999999999</v>
      </c>
      <c r="W21" s="81">
        <v>12.087</v>
      </c>
      <c r="X21" s="81">
        <v>9.8429999999999982</v>
      </c>
      <c r="Y21" s="81">
        <v>4.6720000000000006</v>
      </c>
      <c r="Z21" s="78"/>
      <c r="AA21" s="79">
        <f t="shared" si="2"/>
        <v>291.40700000000004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24.445</v>
      </c>
      <c r="C25" s="88">
        <f t="shared" si="3"/>
        <v>18.627000000000002</v>
      </c>
      <c r="D25" s="88">
        <f t="shared" si="3"/>
        <v>15.484</v>
      </c>
      <c r="E25" s="88">
        <f t="shared" si="3"/>
        <v>12.623999999999999</v>
      </c>
      <c r="F25" s="88">
        <f t="shared" si="3"/>
        <v>26.599999999999998</v>
      </c>
      <c r="G25" s="88">
        <f t="shared" si="3"/>
        <v>20.458000000000002</v>
      </c>
      <c r="H25" s="88">
        <f t="shared" si="3"/>
        <v>18.698</v>
      </c>
      <c r="I25" s="88">
        <f t="shared" si="3"/>
        <v>20.826000000000001</v>
      </c>
      <c r="J25" s="88">
        <f t="shared" si="3"/>
        <v>31.016999999999999</v>
      </c>
      <c r="K25" s="88">
        <f t="shared" si="3"/>
        <v>35.387999999999998</v>
      </c>
      <c r="L25" s="88">
        <f t="shared" si="3"/>
        <v>31.593</v>
      </c>
      <c r="M25" s="88">
        <f t="shared" si="3"/>
        <v>40.58</v>
      </c>
      <c r="N25" s="88">
        <f t="shared" si="3"/>
        <v>8.609</v>
      </c>
      <c r="O25" s="88">
        <f t="shared" si="3"/>
        <v>12.680999999999999</v>
      </c>
      <c r="P25" s="88">
        <f t="shared" si="3"/>
        <v>10.032999999999999</v>
      </c>
      <c r="Q25" s="88">
        <f t="shared" si="3"/>
        <v>8.4670000000000005</v>
      </c>
      <c r="R25" s="88">
        <f t="shared" si="3"/>
        <v>18.649999999999999</v>
      </c>
      <c r="S25" s="88">
        <f t="shared" si="3"/>
        <v>12.404999999999998</v>
      </c>
      <c r="T25" s="88">
        <f t="shared" si="3"/>
        <v>21.723999999999997</v>
      </c>
      <c r="U25" s="88">
        <f t="shared" si="3"/>
        <v>35.195</v>
      </c>
      <c r="V25" s="88">
        <f t="shared" si="3"/>
        <v>8.9939999999999998</v>
      </c>
      <c r="W25" s="88">
        <f t="shared" si="3"/>
        <v>14.238</v>
      </c>
      <c r="X25" s="88">
        <f t="shared" si="3"/>
        <v>11.786999999999999</v>
      </c>
      <c r="Y25" s="88">
        <f t="shared" si="3"/>
        <v>6.8420000000000005</v>
      </c>
      <c r="Z25" s="89">
        <f t="shared" si="3"/>
        <v>0</v>
      </c>
      <c r="AA25" s="90">
        <f t="shared" si="3"/>
        <v>465.96500000000003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30.992999999999999</v>
      </c>
      <c r="C29" s="77">
        <v>28.481000000000002</v>
      </c>
      <c r="D29" s="77">
        <v>27.902999999999999</v>
      </c>
      <c r="E29" s="77">
        <v>26.719000000000001</v>
      </c>
      <c r="F29" s="77">
        <v>40.670999999999999</v>
      </c>
      <c r="G29" s="77">
        <v>32.377000000000002</v>
      </c>
      <c r="H29" s="77">
        <v>18.788</v>
      </c>
      <c r="I29" s="77">
        <v>27.526</v>
      </c>
      <c r="J29" s="77">
        <v>37.143999999999998</v>
      </c>
      <c r="K29" s="77">
        <v>40.741999999999997</v>
      </c>
      <c r="L29" s="77">
        <v>35.93</v>
      </c>
      <c r="M29" s="77">
        <v>68.427999999999997</v>
      </c>
      <c r="N29" s="77">
        <v>12.346</v>
      </c>
      <c r="O29" s="77">
        <v>15.965999999999999</v>
      </c>
      <c r="P29" s="77">
        <v>10.032999999999999</v>
      </c>
      <c r="Q29" s="77">
        <v>8.4670000000000005</v>
      </c>
      <c r="R29" s="77">
        <v>18.649999999999999</v>
      </c>
      <c r="S29" s="77">
        <v>12.404999999999999</v>
      </c>
      <c r="T29" s="77">
        <v>21.724</v>
      </c>
      <c r="U29" s="77">
        <v>157.81700000000001</v>
      </c>
      <c r="V29" s="77">
        <v>8.9939999999999998</v>
      </c>
      <c r="W29" s="77">
        <v>34.732999999999997</v>
      </c>
      <c r="X29" s="77">
        <v>67.009</v>
      </c>
      <c r="Y29" s="77">
        <v>34.295999999999999</v>
      </c>
      <c r="Z29" s="78"/>
      <c r="AA29" s="79">
        <f>SUM(B29:Z29)</f>
        <v>818.14200000000005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30.992999999999999</v>
      </c>
      <c r="C31" s="62">
        <f t="shared" si="4"/>
        <v>28.481000000000002</v>
      </c>
      <c r="D31" s="62">
        <f t="shared" si="4"/>
        <v>27.902999999999999</v>
      </c>
      <c r="E31" s="62">
        <f t="shared" si="4"/>
        <v>26.719000000000001</v>
      </c>
      <c r="F31" s="62">
        <f t="shared" si="4"/>
        <v>40.670999999999999</v>
      </c>
      <c r="G31" s="62">
        <f t="shared" si="4"/>
        <v>32.377000000000002</v>
      </c>
      <c r="H31" s="62">
        <f t="shared" si="4"/>
        <v>18.788</v>
      </c>
      <c r="I31" s="62">
        <f t="shared" si="4"/>
        <v>27.526</v>
      </c>
      <c r="J31" s="62">
        <f t="shared" si="4"/>
        <v>37.143999999999998</v>
      </c>
      <c r="K31" s="62">
        <f t="shared" si="4"/>
        <v>40.741999999999997</v>
      </c>
      <c r="L31" s="62">
        <f t="shared" si="4"/>
        <v>35.93</v>
      </c>
      <c r="M31" s="62">
        <f t="shared" si="4"/>
        <v>68.427999999999997</v>
      </c>
      <c r="N31" s="62">
        <f t="shared" si="4"/>
        <v>12.346</v>
      </c>
      <c r="O31" s="62">
        <f t="shared" si="4"/>
        <v>15.965999999999999</v>
      </c>
      <c r="P31" s="62">
        <f t="shared" si="4"/>
        <v>10.032999999999999</v>
      </c>
      <c r="Q31" s="62">
        <f t="shared" si="4"/>
        <v>8.4670000000000005</v>
      </c>
      <c r="R31" s="62">
        <f t="shared" si="4"/>
        <v>18.649999999999999</v>
      </c>
      <c r="S31" s="62">
        <f t="shared" si="4"/>
        <v>12.404999999999999</v>
      </c>
      <c r="T31" s="62">
        <f t="shared" si="4"/>
        <v>21.724</v>
      </c>
      <c r="U31" s="62">
        <f t="shared" si="4"/>
        <v>157.81700000000001</v>
      </c>
      <c r="V31" s="62">
        <f t="shared" si="4"/>
        <v>8.9939999999999998</v>
      </c>
      <c r="W31" s="62">
        <f t="shared" si="4"/>
        <v>34.732999999999997</v>
      </c>
      <c r="X31" s="62">
        <f t="shared" si="4"/>
        <v>67.009</v>
      </c>
      <c r="Y31" s="62">
        <f t="shared" si="4"/>
        <v>34.295999999999999</v>
      </c>
      <c r="Z31" s="63">
        <f t="shared" si="4"/>
        <v>0</v>
      </c>
      <c r="AA31" s="64">
        <f t="shared" si="4"/>
        <v>818.14200000000005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20.5</v>
      </c>
      <c r="K38" s="99"/>
      <c r="L38" s="99">
        <v>17.8</v>
      </c>
      <c r="M38" s="99"/>
      <c r="N38" s="99">
        <v>1.9</v>
      </c>
      <c r="O38" s="99"/>
      <c r="P38" s="99"/>
      <c r="Q38" s="99"/>
      <c r="R38" s="99"/>
      <c r="S38" s="99">
        <v>2</v>
      </c>
      <c r="T38" s="99">
        <v>16</v>
      </c>
      <c r="U38" s="99"/>
      <c r="V38" s="99">
        <v>48.7</v>
      </c>
      <c r="W38" s="99"/>
      <c r="X38" s="99"/>
      <c r="Y38" s="99"/>
      <c r="Z38" s="100"/>
      <c r="AA38" s="79">
        <f t="shared" si="5"/>
        <v>106.9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20.5</v>
      </c>
      <c r="K39" s="88">
        <f t="shared" si="6"/>
        <v>0</v>
      </c>
      <c r="L39" s="88">
        <f t="shared" si="6"/>
        <v>17.8</v>
      </c>
      <c r="M39" s="88">
        <f t="shared" si="6"/>
        <v>0</v>
      </c>
      <c r="N39" s="88">
        <f t="shared" si="6"/>
        <v>1.9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</v>
      </c>
      <c r="T39" s="88">
        <f t="shared" si="6"/>
        <v>16</v>
      </c>
      <c r="U39" s="88">
        <f t="shared" si="6"/>
        <v>0</v>
      </c>
      <c r="V39" s="88">
        <f t="shared" si="6"/>
        <v>48.7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106.9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20.5</v>
      </c>
      <c r="K46" s="99"/>
      <c r="L46" s="99">
        <v>17.8</v>
      </c>
      <c r="M46" s="99"/>
      <c r="N46" s="99">
        <v>1.9</v>
      </c>
      <c r="O46" s="99"/>
      <c r="P46" s="99"/>
      <c r="Q46" s="99"/>
      <c r="R46" s="99"/>
      <c r="S46" s="99">
        <v>2</v>
      </c>
      <c r="T46" s="99">
        <v>16</v>
      </c>
      <c r="U46" s="99"/>
      <c r="V46" s="99">
        <v>48.7</v>
      </c>
      <c r="W46" s="99"/>
      <c r="X46" s="99"/>
      <c r="Y46" s="99"/>
      <c r="Z46" s="100"/>
      <c r="AA46" s="79">
        <f t="shared" si="7"/>
        <v>106.9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20.5</v>
      </c>
      <c r="K48" s="88">
        <f t="shared" si="8"/>
        <v>0</v>
      </c>
      <c r="L48" s="88">
        <f t="shared" si="8"/>
        <v>17.8</v>
      </c>
      <c r="M48" s="88">
        <f t="shared" si="8"/>
        <v>0</v>
      </c>
      <c r="N48" s="88">
        <f t="shared" si="8"/>
        <v>1.9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</v>
      </c>
      <c r="T48" s="88">
        <f t="shared" si="8"/>
        <v>16</v>
      </c>
      <c r="U48" s="88">
        <f t="shared" si="8"/>
        <v>0</v>
      </c>
      <c r="V48" s="88">
        <f t="shared" si="8"/>
        <v>48.7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30.993000000000002</v>
      </c>
      <c r="C51" s="88">
        <f t="shared" si="10"/>
        <v>28.481000000000002</v>
      </c>
      <c r="D51" s="88">
        <f t="shared" si="10"/>
        <v>27.902999999999999</v>
      </c>
      <c r="E51" s="88">
        <f t="shared" si="10"/>
        <v>26.719000000000001</v>
      </c>
      <c r="F51" s="88">
        <f t="shared" si="10"/>
        <v>40.670999999999999</v>
      </c>
      <c r="G51" s="88">
        <f t="shared" si="10"/>
        <v>32.377000000000002</v>
      </c>
      <c r="H51" s="88">
        <f t="shared" si="10"/>
        <v>18.788</v>
      </c>
      <c r="I51" s="88">
        <f t="shared" si="10"/>
        <v>27.526</v>
      </c>
      <c r="J51" s="88">
        <f t="shared" si="10"/>
        <v>57.643999999999998</v>
      </c>
      <c r="K51" s="88">
        <f t="shared" si="10"/>
        <v>40.741999999999997</v>
      </c>
      <c r="L51" s="88">
        <f t="shared" si="10"/>
        <v>53.730000000000004</v>
      </c>
      <c r="M51" s="88">
        <f t="shared" si="10"/>
        <v>68.427999999999997</v>
      </c>
      <c r="N51" s="88">
        <f t="shared" si="10"/>
        <v>14.246</v>
      </c>
      <c r="O51" s="88">
        <f t="shared" si="10"/>
        <v>15.965999999999999</v>
      </c>
      <c r="P51" s="88">
        <f t="shared" si="10"/>
        <v>10.032999999999999</v>
      </c>
      <c r="Q51" s="88">
        <f t="shared" si="10"/>
        <v>8.4670000000000005</v>
      </c>
      <c r="R51" s="88">
        <f t="shared" si="10"/>
        <v>18.649999999999999</v>
      </c>
      <c r="S51" s="88">
        <f t="shared" si="10"/>
        <v>14.404999999999998</v>
      </c>
      <c r="T51" s="88">
        <f t="shared" si="10"/>
        <v>37.723999999999997</v>
      </c>
      <c r="U51" s="88">
        <f t="shared" si="10"/>
        <v>157.81700000000001</v>
      </c>
      <c r="V51" s="88">
        <f t="shared" si="10"/>
        <v>57.694000000000003</v>
      </c>
      <c r="W51" s="88">
        <f t="shared" si="10"/>
        <v>34.733000000000004</v>
      </c>
      <c r="X51" s="88">
        <f t="shared" si="10"/>
        <v>67.009</v>
      </c>
      <c r="Y51" s="88">
        <f t="shared" si="10"/>
        <v>34.295999999999999</v>
      </c>
      <c r="Z51" s="89">
        <f t="shared" si="10"/>
        <v>0</v>
      </c>
      <c r="AA51" s="104">
        <f>SUM(B51:Z51)</f>
        <v>925.04200000000014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-27.9</v>
      </c>
      <c r="C4" s="18">
        <v>-28</v>
      </c>
      <c r="D4" s="18">
        <v>-27.4</v>
      </c>
      <c r="E4" s="18">
        <v>-26.2</v>
      </c>
      <c r="F4" s="18">
        <v>-38.5</v>
      </c>
      <c r="G4" s="18">
        <v>-30.2</v>
      </c>
      <c r="H4" s="18"/>
      <c r="I4" s="18">
        <v>-4.7</v>
      </c>
      <c r="J4" s="18">
        <v>20.5</v>
      </c>
      <c r="K4" s="18"/>
      <c r="L4" s="18">
        <v>17.8</v>
      </c>
      <c r="M4" s="18">
        <v>-62.9</v>
      </c>
      <c r="N4" s="18">
        <v>1.9</v>
      </c>
      <c r="O4" s="18">
        <v>-6</v>
      </c>
      <c r="P4" s="18"/>
      <c r="Q4" s="18"/>
      <c r="R4" s="18">
        <v>-14</v>
      </c>
      <c r="S4" s="18">
        <v>2</v>
      </c>
      <c r="T4" s="18">
        <v>16</v>
      </c>
      <c r="U4" s="18">
        <v>-137.1</v>
      </c>
      <c r="V4" s="18">
        <v>48.7</v>
      </c>
      <c r="W4" s="18">
        <v>-29.9</v>
      </c>
      <c r="X4" s="18">
        <v>-62.5</v>
      </c>
      <c r="Y4" s="18">
        <v>-28.5</v>
      </c>
      <c r="Z4" s="19"/>
      <c r="AA4" s="111">
        <f>SUM(B4:Z4)</f>
        <v>-416.89999999999992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161.09</v>
      </c>
      <c r="C7" s="117">
        <v>140</v>
      </c>
      <c r="D7" s="117">
        <v>130.30000000000001</v>
      </c>
      <c r="E7" s="117">
        <v>143</v>
      </c>
      <c r="F7" s="117">
        <v>141.5</v>
      </c>
      <c r="G7" s="117">
        <v>155.5</v>
      </c>
      <c r="H7" s="117">
        <v>158</v>
      </c>
      <c r="I7" s="117">
        <v>160</v>
      </c>
      <c r="J7" s="117">
        <v>166.19</v>
      </c>
      <c r="K7" s="117">
        <v>165</v>
      </c>
      <c r="L7" s="117">
        <v>163</v>
      </c>
      <c r="M7" s="117">
        <v>149</v>
      </c>
      <c r="N7" s="117">
        <v>146.80000000000001</v>
      </c>
      <c r="O7" s="117">
        <v>130.37</v>
      </c>
      <c r="P7" s="117">
        <v>134.09</v>
      </c>
      <c r="Q7" s="117">
        <v>156</v>
      </c>
      <c r="R7" s="117">
        <v>155.36000000000001</v>
      </c>
      <c r="S7" s="117">
        <v>167.33</v>
      </c>
      <c r="T7" s="117">
        <v>181.16</v>
      </c>
      <c r="U7" s="117">
        <v>183</v>
      </c>
      <c r="V7" s="117">
        <v>165</v>
      </c>
      <c r="W7" s="117">
        <v>148.1</v>
      </c>
      <c r="X7" s="117">
        <v>143</v>
      </c>
      <c r="Y7" s="117">
        <v>140.5</v>
      </c>
      <c r="Z7" s="118"/>
      <c r="AA7" s="119">
        <f>IF(SUM(B7:Z7)&lt;&gt;0,AVERAGEIF(B7:Z7,"&lt;&gt;"""),"")</f>
        <v>153.47041666666667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27.9</v>
      </c>
      <c r="C15" s="133">
        <v>28</v>
      </c>
      <c r="D15" s="133">
        <v>27.4</v>
      </c>
      <c r="E15" s="133">
        <v>26.2</v>
      </c>
      <c r="F15" s="133">
        <v>38.5</v>
      </c>
      <c r="G15" s="133">
        <v>30.2</v>
      </c>
      <c r="H15" s="133"/>
      <c r="I15" s="133">
        <v>4.7</v>
      </c>
      <c r="J15" s="133"/>
      <c r="K15" s="133"/>
      <c r="L15" s="133"/>
      <c r="M15" s="133">
        <v>62.9</v>
      </c>
      <c r="N15" s="133"/>
      <c r="O15" s="133">
        <v>6</v>
      </c>
      <c r="P15" s="133"/>
      <c r="Q15" s="133"/>
      <c r="R15" s="133">
        <v>14</v>
      </c>
      <c r="S15" s="133"/>
      <c r="T15" s="133"/>
      <c r="U15" s="133">
        <v>137.1</v>
      </c>
      <c r="V15" s="133"/>
      <c r="W15" s="133">
        <v>29.9</v>
      </c>
      <c r="X15" s="133">
        <v>62.5</v>
      </c>
      <c r="Y15" s="133">
        <v>28.5</v>
      </c>
      <c r="Z15" s="131"/>
      <c r="AA15" s="132">
        <f t="shared" si="0"/>
        <v>523.79999999999995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27.9</v>
      </c>
      <c r="C16" s="135">
        <f t="shared" si="1"/>
        <v>28</v>
      </c>
      <c r="D16" s="135">
        <f t="shared" si="1"/>
        <v>27.4</v>
      </c>
      <c r="E16" s="135">
        <f t="shared" si="1"/>
        <v>26.2</v>
      </c>
      <c r="F16" s="135">
        <f t="shared" si="1"/>
        <v>38.5</v>
      </c>
      <c r="G16" s="135">
        <f t="shared" si="1"/>
        <v>30.2</v>
      </c>
      <c r="H16" s="135">
        <f t="shared" si="1"/>
        <v>0</v>
      </c>
      <c r="I16" s="135">
        <f t="shared" si="1"/>
        <v>4.7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62.9</v>
      </c>
      <c r="N16" s="135">
        <f t="shared" si="1"/>
        <v>0</v>
      </c>
      <c r="O16" s="135">
        <f t="shared" si="1"/>
        <v>6</v>
      </c>
      <c r="P16" s="135">
        <f t="shared" si="1"/>
        <v>0</v>
      </c>
      <c r="Q16" s="135">
        <f t="shared" si="1"/>
        <v>0</v>
      </c>
      <c r="R16" s="135">
        <f t="shared" si="1"/>
        <v>14</v>
      </c>
      <c r="S16" s="135">
        <f t="shared" si="1"/>
        <v>0</v>
      </c>
      <c r="T16" s="135">
        <f t="shared" si="1"/>
        <v>0</v>
      </c>
      <c r="U16" s="135">
        <f t="shared" si="1"/>
        <v>137.1</v>
      </c>
      <c r="V16" s="135">
        <f t="shared" si="1"/>
        <v>0</v>
      </c>
      <c r="W16" s="135">
        <f t="shared" si="1"/>
        <v>29.9</v>
      </c>
      <c r="X16" s="135">
        <f t="shared" si="1"/>
        <v>62.5</v>
      </c>
      <c r="Y16" s="135">
        <f t="shared" si="1"/>
        <v>28.5</v>
      </c>
      <c r="Z16" s="136" t="str">
        <f t="shared" si="1"/>
        <v/>
      </c>
      <c r="AA16" s="90">
        <f t="shared" si="0"/>
        <v>523.79999999999995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20.5</v>
      </c>
      <c r="K23" s="133"/>
      <c r="L23" s="133">
        <v>17.8</v>
      </c>
      <c r="M23" s="133"/>
      <c r="N23" s="133">
        <v>1.9</v>
      </c>
      <c r="O23" s="133"/>
      <c r="P23" s="133"/>
      <c r="Q23" s="133"/>
      <c r="R23" s="133"/>
      <c r="S23" s="133">
        <v>2</v>
      </c>
      <c r="T23" s="133">
        <v>16</v>
      </c>
      <c r="U23" s="133"/>
      <c r="V23" s="133">
        <v>48.7</v>
      </c>
      <c r="W23" s="133"/>
      <c r="X23" s="133"/>
      <c r="Y23" s="133"/>
      <c r="Z23" s="131"/>
      <c r="AA23" s="132">
        <f t="shared" si="2"/>
        <v>106.9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20.5</v>
      </c>
      <c r="K24" s="135">
        <f t="shared" si="3"/>
        <v>0</v>
      </c>
      <c r="L24" s="135">
        <f t="shared" si="3"/>
        <v>17.8</v>
      </c>
      <c r="M24" s="135">
        <f t="shared" si="3"/>
        <v>0</v>
      </c>
      <c r="N24" s="135">
        <f t="shared" si="3"/>
        <v>1.9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</v>
      </c>
      <c r="T24" s="135">
        <f t="shared" si="3"/>
        <v>16</v>
      </c>
      <c r="U24" s="135">
        <f t="shared" si="3"/>
        <v>0</v>
      </c>
      <c r="V24" s="135">
        <f t="shared" si="3"/>
        <v>48.7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106.9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2023-02-03T21:23:46Z</dcterms:created>
  <dcterms:modified xsi:type="dcterms:W3CDTF">2023-02-03T21:23:47Z</dcterms:modified>
</cp:coreProperties>
</file>