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<sst xmlns="http://schemas.openxmlformats.org/spreadsheetml/2006/main" count="117" uniqueCount="53">
  <si>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02/02/2023 23:31:14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</si>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</sst>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10</c:v>
                </c:pt>
                <c:pt idx="17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23.2</c:v>
                </c:pt>
                <c:pt idx="4">
                  <c:v>205.3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5.3</c:v>
                </c:pt>
                <c:pt idx="18">
                  <c:v>9.1</c:v>
                </c:pt>
                <c:pt idx="19">
                  <c:v>14.9</c:v>
                </c:pt>
                <c:pt idx="20">
                  <c:v>10.199999999999999</c:v>
                </c:pt>
                <c:pt idx="21">
                  <c:v>14.9</c:v>
                </c:pt>
                <c:pt idx="22">
                  <c:v>15.3</c:v>
                </c:pt>
                <c:pt idx="23">
                  <c:v>6.7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123.42</c:v>
                </c:pt>
                <c:pt idx="1">
                  <c:v>120.01</c:v>
                </c:pt>
                <c:pt idx="2">
                  <c:v>129.32</c:v>
                </c:pt>
                <c:pt idx="3">
                  <c:v>125.54</c:v>
                </c:pt>
                <c:pt idx="4">
                  <c:v>115.26999999999998</c:v>
                </c:pt>
                <c:pt idx="5">
                  <c:v>141.71200000000002</c:v>
                </c:pt>
                <c:pt idx="6">
                  <c:v>159.08600000000001</c:v>
                </c:pt>
                <c:pt idx="7">
                  <c:v>151.97800000000001</c:v>
                </c:pt>
                <c:pt idx="8">
                  <c:v>83.436999999999983</c:v>
                </c:pt>
                <c:pt idx="9">
                  <c:v>124.55600000000001</c:v>
                </c:pt>
                <c:pt idx="10">
                  <c:v>260.93700000000001</c:v>
                </c:pt>
                <c:pt idx="11">
                  <c:v>224.98099999999999</c:v>
                </c:pt>
                <c:pt idx="12">
                  <c:v>82.300999999999988</c:v>
                </c:pt>
                <c:pt idx="13">
                  <c:v>68.680999999999997</c:v>
                </c:pt>
                <c:pt idx="14">
                  <c:v>58.923999999999999</c:v>
                </c:pt>
                <c:pt idx="15">
                  <c:v>26.254000000000001</c:v>
                </c:pt>
                <c:pt idx="16">
                  <c:v>30.591000000000001</c:v>
                </c:pt>
                <c:pt idx="17">
                  <c:v>23.550999999999998</c:v>
                </c:pt>
                <c:pt idx="18">
                  <c:v>21.310000000000002</c:v>
                </c:pt>
                <c:pt idx="19">
                  <c:v>15.587999999999999</c:v>
                </c:pt>
                <c:pt idx="20">
                  <c:v>6.9399999999999995</c:v>
                </c:pt>
                <c:pt idx="21">
                  <c:v>4.4800000000000004</c:v>
                </c:pt>
                <c:pt idx="22">
                  <c:v>3.4</c:v>
                </c:pt>
                <c:pt idx="23">
                  <c:v>25.459999999999997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3422320"/>
        <c:axId val="3734227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128.59899999999999</c:v>
                </c:pt>
                <c:pt idx="1">
                  <c:v>125.13000000000001</c:v>
                </c:pt>
                <c:pt idx="2">
                  <c:v>134.70799999999997</c:v>
                </c:pt>
                <c:pt idx="3">
                  <c:v>153.91200000000001</c:v>
                </c:pt>
                <c:pt idx="4">
                  <c:v>325.517</c:v>
                </c:pt>
                <c:pt idx="5">
                  <c:v>146.57599999999999</c:v>
                </c:pt>
                <c:pt idx="6">
                  <c:v>165.06300000000002</c:v>
                </c:pt>
                <c:pt idx="7">
                  <c:v>158.11099999999999</c:v>
                </c:pt>
                <c:pt idx="8">
                  <c:v>91.000999999999991</c:v>
                </c:pt>
                <c:pt idx="9">
                  <c:v>133.899</c:v>
                </c:pt>
                <c:pt idx="10">
                  <c:v>260.947</c:v>
                </c:pt>
                <c:pt idx="11">
                  <c:v>225.07</c:v>
                </c:pt>
                <c:pt idx="12">
                  <c:v>82.335999999999999</c:v>
                </c:pt>
                <c:pt idx="13">
                  <c:v>68.772000000000006</c:v>
                </c:pt>
                <c:pt idx="14">
                  <c:v>58.942999999999998</c:v>
                </c:pt>
                <c:pt idx="15">
                  <c:v>26.273</c:v>
                </c:pt>
                <c:pt idx="16">
                  <c:v>40.621000000000002</c:v>
                </c:pt>
                <c:pt idx="17">
                  <c:v>38.846999999999994</c:v>
                </c:pt>
                <c:pt idx="18">
                  <c:v>30.457000000000001</c:v>
                </c:pt>
                <c:pt idx="19">
                  <c:v>30.449999999999996</c:v>
                </c:pt>
                <c:pt idx="20">
                  <c:v>17.146000000000001</c:v>
                </c:pt>
                <c:pt idx="21">
                  <c:v>19.38</c:v>
                </c:pt>
                <c:pt idx="22">
                  <c:v>18.740000000000002</c:v>
                </c:pt>
                <c:pt idx="23">
                  <c:v>32.155999999999999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422320"/>
        <c:axId val="3734227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150.6</c:v>
                </c:pt>
                <c:pt idx="1">
                  <c:v>143</c:v>
                </c:pt>
                <c:pt idx="2">
                  <c:v>137.69999999999999</c:v>
                </c:pt>
                <c:pt idx="3">
                  <c:v>136.80000000000001</c:v>
                </c:pt>
                <c:pt idx="4">
                  <c:v>136.26</c:v>
                </c:pt>
                <c:pt idx="5">
                  <c:v>153.5</c:v>
                </c:pt>
                <c:pt idx="6">
                  <c:v>169.45</c:v>
                </c:pt>
                <c:pt idx="7">
                  <c:v>176.78</c:v>
                </c:pt>
                <c:pt idx="8">
                  <c:v>196.5</c:v>
                </c:pt>
                <c:pt idx="9">
                  <c:v>162.9</c:v>
                </c:pt>
                <c:pt idx="10">
                  <c:v>91.01</c:v>
                </c:pt>
                <c:pt idx="11">
                  <c:v>84</c:v>
                </c:pt>
                <c:pt idx="12">
                  <c:v>102.51</c:v>
                </c:pt>
                <c:pt idx="13">
                  <c:v>99.87</c:v>
                </c:pt>
                <c:pt idx="14">
                  <c:v>105.76</c:v>
                </c:pt>
                <c:pt idx="15">
                  <c:v>155.5</c:v>
                </c:pt>
                <c:pt idx="16">
                  <c:v>171</c:v>
                </c:pt>
                <c:pt idx="17">
                  <c:v>215</c:v>
                </c:pt>
                <c:pt idx="18">
                  <c:v>189.76</c:v>
                </c:pt>
                <c:pt idx="19">
                  <c:v>188.13</c:v>
                </c:pt>
                <c:pt idx="20">
                  <c:v>165.89</c:v>
                </c:pt>
                <c:pt idx="21">
                  <c:v>166.45</c:v>
                </c:pt>
                <c:pt idx="22">
                  <c:v>160</c:v>
                </c:pt>
                <c:pt idx="23">
                  <c:v>150.68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423496"/>
        <c:axId val="373423104"/>
      </c:lineChart>
      <c:catAx>
        <c:axId val="373422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422712"/>
        <c:crosses val="autoZero"/>
        <c:auto val="1"/>
        <c:lblAlgn val="ctr"/>
        <c:lblOffset val="100"/>
        <c:noMultiLvlLbl val="0"/>
      </c:catAx>
      <c:valAx>
        <c:axId val="373422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422320"/>
        <c:crosses val="autoZero"/>
        <c:crossBetween val="between"/>
      </c:valAx>
      <c:valAx>
        <c:axId val="373423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423496"/>
        <c:crosses val="max"/>
        <c:crossBetween val="between"/>
      </c:valAx>
      <c:catAx>
        <c:axId val="373423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3423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128.59399999999999</v>
      </c>
      <c r="C4" s="18">
        <v>125.116</v>
      </c>
      <c r="D4" s="18">
        <v>134.691</v>
      </c>
      <c r="E4" s="18">
        <v>153.91800000000001</v>
      </c>
      <c r="F4" s="18">
        <v>325.53800000000001</v>
      </c>
      <c r="G4" s="18">
        <v>146.595</v>
      </c>
      <c r="H4" s="18">
        <v>165.02</v>
      </c>
      <c r="I4" s="18">
        <v>158.11099999999999</v>
      </c>
      <c r="J4" s="18">
        <v>91.000999999999976</v>
      </c>
      <c r="K4" s="18">
        <v>133.899</v>
      </c>
      <c r="L4" s="18">
        <v>260.947</v>
      </c>
      <c r="M4" s="18">
        <v>225.07</v>
      </c>
      <c r="N4" s="18">
        <v>82.335999999999984</v>
      </c>
      <c r="O4" s="18">
        <v>68.772000000000006</v>
      </c>
      <c r="P4" s="18">
        <v>58.942999999999998</v>
      </c>
      <c r="Q4" s="18">
        <v>26.273</v>
      </c>
      <c r="R4" s="18">
        <v>40.590999999999994</v>
      </c>
      <c r="S4" s="18">
        <v>38.850999999999992</v>
      </c>
      <c r="T4" s="18">
        <v>30.41</v>
      </c>
      <c r="U4" s="18">
        <v>30.487999999999996</v>
      </c>
      <c r="V4" s="18">
        <v>17.14</v>
      </c>
      <c r="W4" s="18">
        <v>19.380000000000003</v>
      </c>
      <c r="X4" s="18">
        <v>18.7</v>
      </c>
      <c r="Y4" s="18">
        <v>32.159999999999997</v>
      </c>
      <c r="Z4" s="19"/>
      <c r="AA4" s="20">
        <f>SUM(B4:Z4)</f>
        <v>2512.5439999999999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150.6</v>
      </c>
      <c r="C7" s="28">
        <v>143</v>
      </c>
      <c r="D7" s="28">
        <v>137.69999999999999</v>
      </c>
      <c r="E7" s="28">
        <v>136.80000000000001</v>
      </c>
      <c r="F7" s="28">
        <v>136.26</v>
      </c>
      <c r="G7" s="28">
        <v>153.5</v>
      </c>
      <c r="H7" s="28">
        <v>169.45</v>
      </c>
      <c r="I7" s="28">
        <v>176.78</v>
      </c>
      <c r="J7" s="28">
        <v>196.5</v>
      </c>
      <c r="K7" s="28">
        <v>162.9</v>
      </c>
      <c r="L7" s="28">
        <v>91.01</v>
      </c>
      <c r="M7" s="28">
        <v>84</v>
      </c>
      <c r="N7" s="28">
        <v>102.51</v>
      </c>
      <c r="O7" s="28">
        <v>99.87</v>
      </c>
      <c r="P7" s="28">
        <v>105.76</v>
      </c>
      <c r="Q7" s="28">
        <v>155.5</v>
      </c>
      <c r="R7" s="28">
        <v>171</v>
      </c>
      <c r="S7" s="28">
        <v>215</v>
      </c>
      <c r="T7" s="28">
        <v>189.76</v>
      </c>
      <c r="U7" s="28">
        <v>188.13</v>
      </c>
      <c r="V7" s="28">
        <v>165.89</v>
      </c>
      <c r="W7" s="28">
        <v>166.45</v>
      </c>
      <c r="X7" s="28">
        <v>160</v>
      </c>
      <c r="Y7" s="28">
        <v>150.68</v>
      </c>
      <c r="Z7" s="29"/>
      <c r="AA7" s="30">
        <f>IF(SUM(B7:Z7)&lt;&gt;0,AVERAGEIF(B7:Z7,"&lt;&gt;"""),"")</f>
        <v>150.37708333333333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</v>
      </c>
      <c r="S12" s="52">
        <v>10</v>
      </c>
      <c r="T12" s="52"/>
      <c r="U12" s="52"/>
      <c r="V12" s="52"/>
      <c r="W12" s="52"/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123.42</v>
      </c>
      <c r="C14" s="57">
        <v>120.01</v>
      </c>
      <c r="D14" s="57">
        <v>129.32</v>
      </c>
      <c r="E14" s="57">
        <v>125.54</v>
      </c>
      <c r="F14" s="57">
        <v>115.26999999999998</v>
      </c>
      <c r="G14" s="57">
        <v>141.71200000000002</v>
      </c>
      <c r="H14" s="57">
        <v>159.08600000000001</v>
      </c>
      <c r="I14" s="57">
        <v>151.97800000000001</v>
      </c>
      <c r="J14" s="57">
        <v>83.436999999999983</v>
      </c>
      <c r="K14" s="57">
        <v>124.55600000000001</v>
      </c>
      <c r="L14" s="57">
        <v>260.93700000000001</v>
      </c>
      <c r="M14" s="57">
        <v>224.98099999999999</v>
      </c>
      <c r="N14" s="57">
        <v>82.300999999999988</v>
      </c>
      <c r="O14" s="57">
        <v>68.680999999999997</v>
      </c>
      <c r="P14" s="57">
        <v>58.923999999999999</v>
      </c>
      <c r="Q14" s="57">
        <v>26.254000000000001</v>
      </c>
      <c r="R14" s="57">
        <v>30.591000000000001</v>
      </c>
      <c r="S14" s="57">
        <v>23.550999999999998</v>
      </c>
      <c r="T14" s="57">
        <v>21.310000000000002</v>
      </c>
      <c r="U14" s="57">
        <v>15.587999999999999</v>
      </c>
      <c r="V14" s="57">
        <v>6.9399999999999995</v>
      </c>
      <c r="W14" s="57">
        <v>4.4800000000000004</v>
      </c>
      <c r="X14" s="57">
        <v>3.4</v>
      </c>
      <c r="Y14" s="57">
        <v>25.459999999999997</v>
      </c>
      <c r="Z14" s="58"/>
      <c r="AA14" s="59">
        <f t="shared" si="0"/>
        <v>2127.7270000000003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123.42</v>
      </c>
      <c r="C16" s="62">
        <f t="shared" ref="C16:Z16" si="1">IF(LEN(C$2)&gt;0,SUM(C10:C15),"")</f>
        <v>120.01</v>
      </c>
      <c r="D16" s="62">
        <f t="shared" si="1"/>
        <v>129.32</v>
      </c>
      <c r="E16" s="62">
        <f t="shared" si="1"/>
        <v>125.54</v>
      </c>
      <c r="F16" s="62">
        <f t="shared" si="1"/>
        <v>115.26999999999998</v>
      </c>
      <c r="G16" s="62">
        <f t="shared" si="1"/>
        <v>141.71200000000002</v>
      </c>
      <c r="H16" s="62">
        <f t="shared" si="1"/>
        <v>159.08600000000001</v>
      </c>
      <c r="I16" s="62">
        <f t="shared" si="1"/>
        <v>151.97800000000001</v>
      </c>
      <c r="J16" s="62">
        <f t="shared" si="1"/>
        <v>83.436999999999983</v>
      </c>
      <c r="K16" s="62">
        <f t="shared" si="1"/>
        <v>124.55600000000001</v>
      </c>
      <c r="L16" s="62">
        <f t="shared" si="1"/>
        <v>260.93700000000001</v>
      </c>
      <c r="M16" s="62">
        <f t="shared" si="1"/>
        <v>224.98099999999999</v>
      </c>
      <c r="N16" s="62">
        <f t="shared" si="1"/>
        <v>82.300999999999988</v>
      </c>
      <c r="O16" s="62">
        <f t="shared" si="1"/>
        <v>68.680999999999997</v>
      </c>
      <c r="P16" s="62">
        <f t="shared" si="1"/>
        <v>58.923999999999999</v>
      </c>
      <c r="Q16" s="62">
        <f t="shared" si="1"/>
        <v>26.254000000000001</v>
      </c>
      <c r="R16" s="62">
        <f t="shared" si="1"/>
        <v>40.591000000000001</v>
      </c>
      <c r="S16" s="62">
        <f t="shared" si="1"/>
        <v>33.551000000000002</v>
      </c>
      <c r="T16" s="62">
        <f t="shared" si="1"/>
        <v>21.310000000000002</v>
      </c>
      <c r="U16" s="62">
        <f t="shared" si="1"/>
        <v>15.587999999999999</v>
      </c>
      <c r="V16" s="62">
        <f t="shared" si="1"/>
        <v>6.9399999999999995</v>
      </c>
      <c r="W16" s="62">
        <f t="shared" si="1"/>
        <v>4.4800000000000004</v>
      </c>
      <c r="X16" s="62">
        <f t="shared" si="1"/>
        <v>3.4</v>
      </c>
      <c r="Y16" s="62">
        <f t="shared" si="1"/>
        <v>25.459999999999997</v>
      </c>
      <c r="Z16" s="63" t="str">
        <f t="shared" si="1"/>
        <v/>
      </c>
      <c r="AA16" s="64">
        <f>SUM(AA10:AA15)</f>
        <v>2147.7270000000003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2.8969999999999998</v>
      </c>
      <c r="C20" s="77">
        <v>2.8769999999999998</v>
      </c>
      <c r="D20" s="77">
        <v>2.8610000000000002</v>
      </c>
      <c r="E20" s="77">
        <v>2.8959999999999999</v>
      </c>
      <c r="F20" s="77">
        <v>2.9870000000000001</v>
      </c>
      <c r="G20" s="77">
        <v>3.4039999999999999</v>
      </c>
      <c r="H20" s="77">
        <v>4.1390000000000002</v>
      </c>
      <c r="I20" s="77">
        <v>4.6929999999999996</v>
      </c>
      <c r="J20" s="77">
        <v>4.9909999999999997</v>
      </c>
      <c r="K20" s="77">
        <v>4.9260000000000002</v>
      </c>
      <c r="L20" s="77">
        <v>0.01</v>
      </c>
      <c r="M20" s="77">
        <v>8.8999999999999996E-2</v>
      </c>
      <c r="N20" s="77">
        <v>3.5000000000000003E-2</v>
      </c>
      <c r="O20" s="77">
        <v>9.0999999999999998E-2</v>
      </c>
      <c r="P20" s="77">
        <v>1.9E-2</v>
      </c>
      <c r="Q20" s="77">
        <v>1.9E-2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36.93399999999999</v>
      </c>
    </row>
    <row r="21" spans="1:27" ht="24.95" customHeight="1" x14ac:dyDescent="0.2">
      <c r="A21" s="75" t="s">
        <v>16</v>
      </c>
      <c r="B21" s="80">
        <v>2.2770000000000001</v>
      </c>
      <c r="C21" s="81">
        <v>2.2290000000000001</v>
      </c>
      <c r="D21" s="81">
        <v>2.5099999999999998</v>
      </c>
      <c r="E21" s="81">
        <v>2.282</v>
      </c>
      <c r="F21" s="81">
        <v>1.9810000000000001</v>
      </c>
      <c r="G21" s="81">
        <v>1.4790000000000001</v>
      </c>
      <c r="H21" s="81">
        <v>1.7949999999999999</v>
      </c>
      <c r="I21" s="81">
        <v>1.44</v>
      </c>
      <c r="J21" s="81">
        <v>2.573</v>
      </c>
      <c r="K21" s="81">
        <v>4.4169999999999998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22.982999999999997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5.1739999999999995</v>
      </c>
      <c r="C25" s="88">
        <f t="shared" ref="C25:Z25" si="3">IF(LEN(C$2)&gt;0,SUM(C19:C24),"")</f>
        <v>5.1059999999999999</v>
      </c>
      <c r="D25" s="88">
        <f t="shared" si="3"/>
        <v>5.3710000000000004</v>
      </c>
      <c r="E25" s="88">
        <f t="shared" si="3"/>
        <v>5.1779999999999999</v>
      </c>
      <c r="F25" s="88">
        <f t="shared" si="3"/>
        <v>4.968</v>
      </c>
      <c r="G25" s="88">
        <f t="shared" si="3"/>
        <v>4.883</v>
      </c>
      <c r="H25" s="88">
        <f t="shared" si="3"/>
        <v>5.9340000000000002</v>
      </c>
      <c r="I25" s="88">
        <f t="shared" si="3"/>
        <v>6.1329999999999991</v>
      </c>
      <c r="J25" s="88">
        <f t="shared" si="3"/>
        <v>7.5640000000000001</v>
      </c>
      <c r="K25" s="88">
        <f t="shared" si="3"/>
        <v>9.343</v>
      </c>
      <c r="L25" s="88">
        <f t="shared" si="3"/>
        <v>0.01</v>
      </c>
      <c r="M25" s="88">
        <f t="shared" si="3"/>
        <v>8.8999999999999996E-2</v>
      </c>
      <c r="N25" s="88">
        <f t="shared" si="3"/>
        <v>3.5000000000000003E-2</v>
      </c>
      <c r="O25" s="88">
        <f t="shared" si="3"/>
        <v>9.0999999999999998E-2</v>
      </c>
      <c r="P25" s="88">
        <f t="shared" si="3"/>
        <v>1.9E-2</v>
      </c>
      <c r="Q25" s="88">
        <f t="shared" si="3"/>
        <v>1.9E-2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59.916999999999987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128.59399999999999</v>
      </c>
      <c r="C29" s="77">
        <v>125.116</v>
      </c>
      <c r="D29" s="77">
        <v>134.691</v>
      </c>
      <c r="E29" s="77">
        <v>130.71799999999999</v>
      </c>
      <c r="F29" s="77">
        <v>120.238</v>
      </c>
      <c r="G29" s="77">
        <v>146.595</v>
      </c>
      <c r="H29" s="77">
        <v>165.02</v>
      </c>
      <c r="I29" s="77">
        <v>158.11099999999999</v>
      </c>
      <c r="J29" s="77">
        <v>91.001000000000005</v>
      </c>
      <c r="K29" s="77">
        <v>133.899</v>
      </c>
      <c r="L29" s="77">
        <v>260.947</v>
      </c>
      <c r="M29" s="77">
        <v>225.07</v>
      </c>
      <c r="N29" s="77">
        <v>82.335999999999999</v>
      </c>
      <c r="O29" s="77">
        <v>68.772000000000006</v>
      </c>
      <c r="P29" s="77">
        <v>58.942999999999998</v>
      </c>
      <c r="Q29" s="77">
        <v>26.273</v>
      </c>
      <c r="R29" s="77">
        <v>40.591000000000001</v>
      </c>
      <c r="S29" s="77">
        <v>33.551000000000002</v>
      </c>
      <c r="T29" s="77">
        <v>21.31</v>
      </c>
      <c r="U29" s="77">
        <v>15.587999999999999</v>
      </c>
      <c r="V29" s="77">
        <v>6.94</v>
      </c>
      <c r="W29" s="77">
        <v>4.4800000000000004</v>
      </c>
      <c r="X29" s="77">
        <v>3.4</v>
      </c>
      <c r="Y29" s="77">
        <v>25.46</v>
      </c>
      <c r="Z29" s="78"/>
      <c r="AA29" s="79">
        <f>SUM(B29:Z29)</f>
        <v>2207.6440000000002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128.59399999999999</v>
      </c>
      <c r="C31" s="62">
        <f t="shared" ref="C31:Z31" si="4">IF(LEN(C$2)&gt;0,SUM(C28:C30),"")</f>
        <v>125.116</v>
      </c>
      <c r="D31" s="62">
        <f t="shared" si="4"/>
        <v>134.691</v>
      </c>
      <c r="E31" s="62">
        <f t="shared" si="4"/>
        <v>130.71799999999999</v>
      </c>
      <c r="F31" s="62">
        <f t="shared" si="4"/>
        <v>120.238</v>
      </c>
      <c r="G31" s="62">
        <f t="shared" si="4"/>
        <v>146.595</v>
      </c>
      <c r="H31" s="62">
        <f t="shared" si="4"/>
        <v>165.02</v>
      </c>
      <c r="I31" s="62">
        <f t="shared" si="4"/>
        <v>158.11099999999999</v>
      </c>
      <c r="J31" s="62">
        <f t="shared" si="4"/>
        <v>91.001000000000005</v>
      </c>
      <c r="K31" s="62">
        <f t="shared" si="4"/>
        <v>133.899</v>
      </c>
      <c r="L31" s="62">
        <f t="shared" si="4"/>
        <v>260.947</v>
      </c>
      <c r="M31" s="62">
        <f t="shared" si="4"/>
        <v>225.07</v>
      </c>
      <c r="N31" s="62">
        <f t="shared" si="4"/>
        <v>82.335999999999999</v>
      </c>
      <c r="O31" s="62">
        <f t="shared" si="4"/>
        <v>68.772000000000006</v>
      </c>
      <c r="P31" s="62">
        <f t="shared" si="4"/>
        <v>58.942999999999998</v>
      </c>
      <c r="Q31" s="62">
        <f t="shared" si="4"/>
        <v>26.273</v>
      </c>
      <c r="R31" s="62">
        <f t="shared" si="4"/>
        <v>40.591000000000001</v>
      </c>
      <c r="S31" s="62">
        <f t="shared" si="4"/>
        <v>33.551000000000002</v>
      </c>
      <c r="T31" s="62">
        <f t="shared" si="4"/>
        <v>21.31</v>
      </c>
      <c r="U31" s="62">
        <f t="shared" si="4"/>
        <v>15.587999999999999</v>
      </c>
      <c r="V31" s="62">
        <f t="shared" si="4"/>
        <v>6.94</v>
      </c>
      <c r="W31" s="62">
        <f t="shared" si="4"/>
        <v>4.4800000000000004</v>
      </c>
      <c r="X31" s="62">
        <f t="shared" si="4"/>
        <v>3.4</v>
      </c>
      <c r="Y31" s="62">
        <f t="shared" si="4"/>
        <v>25.46</v>
      </c>
      <c r="Z31" s="63" t="str">
        <f t="shared" si="4"/>
        <v/>
      </c>
      <c r="AA31" s="64">
        <f>SUM(AA28:AA30)</f>
        <v>2207.6440000000002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23.2</v>
      </c>
      <c r="F38" s="99">
        <v>205.3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5.3</v>
      </c>
      <c r="T38" s="99">
        <v>9.1</v>
      </c>
      <c r="U38" s="99">
        <v>14.9</v>
      </c>
      <c r="V38" s="99">
        <v>10.199999999999999</v>
      </c>
      <c r="W38" s="99">
        <v>14.9</v>
      </c>
      <c r="X38" s="99">
        <v>15.3</v>
      </c>
      <c r="Y38" s="99">
        <v>6.7</v>
      </c>
      <c r="Z38" s="100"/>
      <c r="AA38" s="79">
        <f t="shared" si="5"/>
        <v>304.89999999999998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23.2</v>
      </c>
      <c r="F39" s="88">
        <f t="shared" si="6"/>
        <v>205.3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5.3</v>
      </c>
      <c r="T39" s="88">
        <f t="shared" si="6"/>
        <v>9.1</v>
      </c>
      <c r="U39" s="88">
        <f t="shared" si="6"/>
        <v>14.9</v>
      </c>
      <c r="V39" s="88">
        <f t="shared" si="6"/>
        <v>10.199999999999999</v>
      </c>
      <c r="W39" s="88">
        <f t="shared" si="6"/>
        <v>14.9</v>
      </c>
      <c r="X39" s="88">
        <f t="shared" si="6"/>
        <v>15.3</v>
      </c>
      <c r="Y39" s="88">
        <f t="shared" si="6"/>
        <v>6.7</v>
      </c>
      <c r="Z39" s="89" t="str">
        <f t="shared" si="6"/>
        <v/>
      </c>
      <c r="AA39" s="90">
        <f t="shared" si="5"/>
        <v>304.89999999999998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23.2</v>
      </c>
      <c r="F46" s="99">
        <v>205.3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5.3</v>
      </c>
      <c r="T46" s="99">
        <v>9.1</v>
      </c>
      <c r="U46" s="99">
        <v>14.9</v>
      </c>
      <c r="V46" s="99">
        <v>10.199999999999999</v>
      </c>
      <c r="W46" s="99">
        <v>14.9</v>
      </c>
      <c r="X46" s="99">
        <v>15.3</v>
      </c>
      <c r="Y46" s="99">
        <v>6.7</v>
      </c>
      <c r="Z46" s="100"/>
      <c r="AA46" s="79">
        <f t="shared" si="7"/>
        <v>304.89999999999998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23.2</v>
      </c>
      <c r="F48" s="88">
        <f t="shared" si="8"/>
        <v>205.3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5.3</v>
      </c>
      <c r="T48" s="88">
        <f t="shared" si="8"/>
        <v>9.1</v>
      </c>
      <c r="U48" s="88">
        <f t="shared" si="8"/>
        <v>14.9</v>
      </c>
      <c r="V48" s="88">
        <f t="shared" si="8"/>
        <v>10.199999999999999</v>
      </c>
      <c r="W48" s="88">
        <f t="shared" si="8"/>
        <v>14.9</v>
      </c>
      <c r="X48" s="88">
        <f t="shared" si="8"/>
        <v>15.3</v>
      </c>
      <c r="Y48" s="88">
        <f t="shared" si="8"/>
        <v>6.7</v>
      </c>
      <c r="Z48" s="89" t="str">
        <f t="shared" si="8"/>
        <v/>
      </c>
      <c r="AA48" s="90">
        <f t="shared" si="7"/>
        <v>304.89999999999998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128.59399999999999</v>
      </c>
      <c r="C51" s="88">
        <f t="shared" si="10"/>
        <v>125.116</v>
      </c>
      <c r="D51" s="88">
        <f t="shared" si="10"/>
        <v>134.691</v>
      </c>
      <c r="E51" s="88">
        <f t="shared" si="10"/>
        <v>153.91800000000001</v>
      </c>
      <c r="F51" s="88">
        <f t="shared" si="10"/>
        <v>325.53800000000001</v>
      </c>
      <c r="G51" s="88">
        <f t="shared" si="10"/>
        <v>146.59500000000003</v>
      </c>
      <c r="H51" s="88">
        <f t="shared" si="10"/>
        <v>165.02</v>
      </c>
      <c r="I51" s="88">
        <f t="shared" si="10"/>
        <v>158.11100000000002</v>
      </c>
      <c r="J51" s="88">
        <f t="shared" si="10"/>
        <v>91.000999999999976</v>
      </c>
      <c r="K51" s="88">
        <f t="shared" si="10"/>
        <v>133.899</v>
      </c>
      <c r="L51" s="88">
        <f t="shared" si="10"/>
        <v>260.947</v>
      </c>
      <c r="M51" s="88">
        <f t="shared" si="10"/>
        <v>225.07</v>
      </c>
      <c r="N51" s="88">
        <f t="shared" si="10"/>
        <v>82.335999999999984</v>
      </c>
      <c r="O51" s="88">
        <f t="shared" si="10"/>
        <v>68.771999999999991</v>
      </c>
      <c r="P51" s="88">
        <f t="shared" si="10"/>
        <v>58.942999999999998</v>
      </c>
      <c r="Q51" s="88">
        <f t="shared" si="10"/>
        <v>26.273</v>
      </c>
      <c r="R51" s="88">
        <f t="shared" si="10"/>
        <v>40.591000000000001</v>
      </c>
      <c r="S51" s="88">
        <f t="shared" si="10"/>
        <v>38.850999999999999</v>
      </c>
      <c r="T51" s="88">
        <f t="shared" si="10"/>
        <v>30.410000000000004</v>
      </c>
      <c r="U51" s="88">
        <f t="shared" si="10"/>
        <v>30.488</v>
      </c>
      <c r="V51" s="88">
        <f t="shared" si="10"/>
        <v>17.14</v>
      </c>
      <c r="W51" s="88">
        <f t="shared" si="10"/>
        <v>19.380000000000003</v>
      </c>
      <c r="X51" s="88">
        <f t="shared" si="10"/>
        <v>18.7</v>
      </c>
      <c r="Y51" s="88">
        <f t="shared" si="10"/>
        <v>32.159999999999997</v>
      </c>
      <c r="Z51" s="89" t="str">
        <f t="shared" si="10"/>
        <v/>
      </c>
      <c r="AA51" s="104">
        <f>SUM(B51:Z51)</f>
        <v>2512.5439999999999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128.59899999999999</v>
      </c>
      <c r="C4" s="18">
        <v>125.13000000000001</v>
      </c>
      <c r="D4" s="18">
        <v>134.70799999999997</v>
      </c>
      <c r="E4" s="18">
        <v>153.91200000000001</v>
      </c>
      <c r="F4" s="18">
        <v>325.517</v>
      </c>
      <c r="G4" s="18">
        <v>146.57599999999999</v>
      </c>
      <c r="H4" s="18">
        <v>165.06300000000002</v>
      </c>
      <c r="I4" s="18">
        <v>158.11099999999999</v>
      </c>
      <c r="J4" s="18">
        <v>91.000999999999991</v>
      </c>
      <c r="K4" s="18">
        <v>133.899</v>
      </c>
      <c r="L4" s="18">
        <v>260.947</v>
      </c>
      <c r="M4" s="18">
        <v>225.07</v>
      </c>
      <c r="N4" s="18">
        <v>82.335999999999999</v>
      </c>
      <c r="O4" s="18">
        <v>68.772000000000006</v>
      </c>
      <c r="P4" s="18">
        <v>58.942999999999998</v>
      </c>
      <c r="Q4" s="18">
        <v>26.273</v>
      </c>
      <c r="R4" s="18">
        <v>40.621000000000002</v>
      </c>
      <c r="S4" s="18">
        <v>38.846999999999994</v>
      </c>
      <c r="T4" s="18">
        <v>30.457000000000001</v>
      </c>
      <c r="U4" s="18">
        <v>30.449999999999996</v>
      </c>
      <c r="V4" s="18">
        <v>17.146000000000001</v>
      </c>
      <c r="W4" s="18">
        <v>19.38</v>
      </c>
      <c r="X4" s="18">
        <v>18.740000000000002</v>
      </c>
      <c r="Y4" s="18">
        <v>32.155999999999999</v>
      </c>
      <c r="Z4" s="19"/>
      <c r="AA4" s="20">
        <f>SUM(B4:Z4)</f>
        <v>2512.6540000000005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150.6</v>
      </c>
      <c r="C7" s="28">
        <v>143</v>
      </c>
      <c r="D7" s="28">
        <v>137.69999999999999</v>
      </c>
      <c r="E7" s="28">
        <v>136.80000000000001</v>
      </c>
      <c r="F7" s="28">
        <v>136.26</v>
      </c>
      <c r="G7" s="28">
        <v>153.5</v>
      </c>
      <c r="H7" s="28">
        <v>169.45</v>
      </c>
      <c r="I7" s="28">
        <v>176.78</v>
      </c>
      <c r="J7" s="28">
        <v>196.5</v>
      </c>
      <c r="K7" s="28">
        <v>162.9</v>
      </c>
      <c r="L7" s="28">
        <v>91.01</v>
      </c>
      <c r="M7" s="28">
        <v>84</v>
      </c>
      <c r="N7" s="28">
        <v>102.51</v>
      </c>
      <c r="O7" s="28">
        <v>99.87</v>
      </c>
      <c r="P7" s="28">
        <v>105.76</v>
      </c>
      <c r="Q7" s="28">
        <v>155.5</v>
      </c>
      <c r="R7" s="28">
        <v>171</v>
      </c>
      <c r="S7" s="28">
        <v>215</v>
      </c>
      <c r="T7" s="28">
        <v>189.76</v>
      </c>
      <c r="U7" s="28">
        <v>188.13</v>
      </c>
      <c r="V7" s="28">
        <v>165.89</v>
      </c>
      <c r="W7" s="28">
        <v>166.45</v>
      </c>
      <c r="X7" s="28">
        <v>160</v>
      </c>
      <c r="Y7" s="28">
        <v>150.68</v>
      </c>
      <c r="Z7" s="29"/>
      <c r="AA7" s="30">
        <f>IF(SUM(B7:Z7)&lt;&gt;0,AVERAGEIF(B7:Z7,"&lt;&gt;"""),"")</f>
        <v>150.37708333333333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>
        <v>129.631</v>
      </c>
      <c r="F10" s="42">
        <v>308</v>
      </c>
      <c r="G10" s="42"/>
      <c r="H10" s="42"/>
      <c r="I10" s="42">
        <v>68.144999999999996</v>
      </c>
      <c r="J10" s="42">
        <v>35.203000000000003</v>
      </c>
      <c r="K10" s="42">
        <v>87.274000000000001</v>
      </c>
      <c r="L10" s="42">
        <v>74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702.25299999999993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0.99099999999999999</v>
      </c>
      <c r="K12" s="52"/>
      <c r="L12" s="52">
        <v>40.783000000000001</v>
      </c>
      <c r="M12" s="52">
        <v>70.247</v>
      </c>
      <c r="N12" s="52">
        <v>16.43</v>
      </c>
      <c r="O12" s="52">
        <v>11.736000000000001</v>
      </c>
      <c r="P12" s="52">
        <v>8.0489999999999995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148.23599999999999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56</v>
      </c>
      <c r="M14" s="57">
        <v>45.52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101.52000000000001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129.631</v>
      </c>
      <c r="F16" s="62">
        <f t="shared" si="1"/>
        <v>308</v>
      </c>
      <c r="G16" s="62">
        <f t="shared" si="1"/>
        <v>0</v>
      </c>
      <c r="H16" s="62">
        <f t="shared" si="1"/>
        <v>0</v>
      </c>
      <c r="I16" s="62">
        <f t="shared" si="1"/>
        <v>68.144999999999996</v>
      </c>
      <c r="J16" s="62">
        <f t="shared" si="1"/>
        <v>36.194000000000003</v>
      </c>
      <c r="K16" s="62">
        <f t="shared" si="1"/>
        <v>87.274000000000001</v>
      </c>
      <c r="L16" s="62">
        <f t="shared" si="1"/>
        <v>170.78300000000002</v>
      </c>
      <c r="M16" s="62">
        <f t="shared" si="1"/>
        <v>115.767</v>
      </c>
      <c r="N16" s="62">
        <f t="shared" si="1"/>
        <v>16.43</v>
      </c>
      <c r="O16" s="62">
        <f t="shared" si="1"/>
        <v>11.736000000000001</v>
      </c>
      <c r="P16" s="62">
        <f t="shared" si="1"/>
        <v>8.0489999999999995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952.0089999999999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10.4</v>
      </c>
    </row>
    <row r="20" spans="1:27" ht="24.95" customHeight="1" x14ac:dyDescent="0.2">
      <c r="A20" s="75" t="s">
        <v>15</v>
      </c>
      <c r="B20" s="76">
        <v>13.047000000000001</v>
      </c>
      <c r="C20" s="77">
        <v>11.776</v>
      </c>
      <c r="D20" s="77">
        <v>11.765000000000001</v>
      </c>
      <c r="E20" s="77">
        <v>11.728999999999999</v>
      </c>
      <c r="F20" s="77">
        <v>6.7780000000000005</v>
      </c>
      <c r="G20" s="77">
        <v>13.057</v>
      </c>
      <c r="H20" s="77">
        <v>14.520999999999999</v>
      </c>
      <c r="I20" s="77">
        <v>25.45</v>
      </c>
      <c r="J20" s="77">
        <v>25.187999999999999</v>
      </c>
      <c r="K20" s="77">
        <v>24.237000000000002</v>
      </c>
      <c r="L20" s="77">
        <v>23.931999999999999</v>
      </c>
      <c r="M20" s="77">
        <v>23.88</v>
      </c>
      <c r="N20" s="77">
        <v>22.309000000000001</v>
      </c>
      <c r="O20" s="77">
        <v>22.45</v>
      </c>
      <c r="P20" s="77">
        <v>22.263999999999999</v>
      </c>
      <c r="Q20" s="77">
        <v>3.6459999999999999</v>
      </c>
      <c r="R20" s="77">
        <v>2.5459999999999998</v>
      </c>
      <c r="S20" s="77">
        <v>5.4240000000000004</v>
      </c>
      <c r="T20" s="77">
        <v>3.0549999999999997</v>
      </c>
      <c r="U20" s="77">
        <v>2.379</v>
      </c>
      <c r="V20" s="77">
        <v>2.702</v>
      </c>
      <c r="W20" s="77">
        <v>2.98</v>
      </c>
      <c r="X20" s="77">
        <v>2.9960000000000004</v>
      </c>
      <c r="Y20" s="77">
        <v>11.875</v>
      </c>
      <c r="Z20" s="78"/>
      <c r="AA20" s="79">
        <f t="shared" si="2"/>
        <v>309.98599999999999</v>
      </c>
    </row>
    <row r="21" spans="1:27" ht="24.95" customHeight="1" x14ac:dyDescent="0.2">
      <c r="A21" s="75" t="s">
        <v>16</v>
      </c>
      <c r="B21" s="80">
        <v>17.651999999999997</v>
      </c>
      <c r="C21" s="81">
        <v>10.654</v>
      </c>
      <c r="D21" s="81">
        <v>18.042999999999999</v>
      </c>
      <c r="E21" s="81">
        <v>11.751999999999999</v>
      </c>
      <c r="F21" s="81">
        <v>9.9390000000000001</v>
      </c>
      <c r="G21" s="81">
        <v>16.619</v>
      </c>
      <c r="H21" s="81">
        <v>34.841999999999999</v>
      </c>
      <c r="I21" s="81">
        <v>28.215999999999998</v>
      </c>
      <c r="J21" s="81">
        <v>28.819000000000003</v>
      </c>
      <c r="K21" s="81">
        <v>21.588000000000001</v>
      </c>
      <c r="L21" s="81">
        <v>65.432000000000002</v>
      </c>
      <c r="M21" s="81">
        <v>84.623000000000005</v>
      </c>
      <c r="N21" s="81">
        <v>31.697000000000003</v>
      </c>
      <c r="O21" s="81">
        <v>34.585999999999999</v>
      </c>
      <c r="P21" s="81">
        <v>28.63</v>
      </c>
      <c r="Q21" s="81">
        <v>22.626999999999999</v>
      </c>
      <c r="R21" s="81">
        <v>14.774999999999999</v>
      </c>
      <c r="S21" s="81">
        <v>33.423000000000002</v>
      </c>
      <c r="T21" s="81">
        <v>27.401999999999997</v>
      </c>
      <c r="U21" s="81">
        <v>28.070999999999998</v>
      </c>
      <c r="V21" s="81">
        <v>14.443999999999999</v>
      </c>
      <c r="W21" s="81">
        <v>16.399999999999999</v>
      </c>
      <c r="X21" s="81">
        <v>15.744</v>
      </c>
      <c r="Y21" s="81">
        <v>20.280999999999999</v>
      </c>
      <c r="Z21" s="78"/>
      <c r="AA21" s="79">
        <f t="shared" si="2"/>
        <v>636.2589999999999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31.498999999999999</v>
      </c>
      <c r="C25" s="88">
        <f t="shared" si="3"/>
        <v>23.23</v>
      </c>
      <c r="D25" s="88">
        <f t="shared" si="3"/>
        <v>30.608000000000001</v>
      </c>
      <c r="E25" s="88">
        <f t="shared" si="3"/>
        <v>24.280999999999999</v>
      </c>
      <c r="F25" s="88">
        <f t="shared" si="3"/>
        <v>17.516999999999999</v>
      </c>
      <c r="G25" s="88">
        <f t="shared" si="3"/>
        <v>30.475999999999999</v>
      </c>
      <c r="H25" s="88">
        <f t="shared" si="3"/>
        <v>50.162999999999997</v>
      </c>
      <c r="I25" s="88">
        <f t="shared" si="3"/>
        <v>54.465999999999994</v>
      </c>
      <c r="J25" s="88">
        <f t="shared" si="3"/>
        <v>54.807000000000002</v>
      </c>
      <c r="K25" s="88">
        <f t="shared" si="3"/>
        <v>46.625</v>
      </c>
      <c r="L25" s="88">
        <f t="shared" si="3"/>
        <v>90.164000000000001</v>
      </c>
      <c r="M25" s="88">
        <f t="shared" si="3"/>
        <v>109.303</v>
      </c>
      <c r="N25" s="88">
        <f t="shared" si="3"/>
        <v>54.806000000000004</v>
      </c>
      <c r="O25" s="88">
        <f t="shared" si="3"/>
        <v>57.036000000000001</v>
      </c>
      <c r="P25" s="88">
        <f t="shared" si="3"/>
        <v>50.893999999999998</v>
      </c>
      <c r="Q25" s="88">
        <f t="shared" si="3"/>
        <v>26.273</v>
      </c>
      <c r="R25" s="88">
        <f t="shared" si="3"/>
        <v>17.320999999999998</v>
      </c>
      <c r="S25" s="88">
        <f t="shared" si="3"/>
        <v>38.847000000000001</v>
      </c>
      <c r="T25" s="88">
        <f t="shared" si="3"/>
        <v>30.456999999999997</v>
      </c>
      <c r="U25" s="88">
        <f t="shared" si="3"/>
        <v>30.45</v>
      </c>
      <c r="V25" s="88">
        <f t="shared" si="3"/>
        <v>17.146000000000001</v>
      </c>
      <c r="W25" s="88">
        <f t="shared" si="3"/>
        <v>19.38</v>
      </c>
      <c r="X25" s="88">
        <f t="shared" si="3"/>
        <v>18.740000000000002</v>
      </c>
      <c r="Y25" s="88">
        <f t="shared" si="3"/>
        <v>32.155999999999999</v>
      </c>
      <c r="Z25" s="89">
        <f t="shared" si="3"/>
        <v>0</v>
      </c>
      <c r="AA25" s="90">
        <f t="shared" si="3"/>
        <v>956.64499999999987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31.498999999999999</v>
      </c>
      <c r="C29" s="77">
        <v>23.23</v>
      </c>
      <c r="D29" s="77">
        <v>30.608000000000001</v>
      </c>
      <c r="E29" s="77">
        <v>153.91200000000001</v>
      </c>
      <c r="F29" s="77">
        <v>325.517</v>
      </c>
      <c r="G29" s="77">
        <v>30.475999999999999</v>
      </c>
      <c r="H29" s="77">
        <v>50.162999999999997</v>
      </c>
      <c r="I29" s="77">
        <v>122.611</v>
      </c>
      <c r="J29" s="77">
        <v>91.001000000000005</v>
      </c>
      <c r="K29" s="77">
        <v>133.899</v>
      </c>
      <c r="L29" s="77">
        <v>260.947</v>
      </c>
      <c r="M29" s="77">
        <v>225.07</v>
      </c>
      <c r="N29" s="77">
        <v>71.236000000000004</v>
      </c>
      <c r="O29" s="77">
        <v>68.772000000000006</v>
      </c>
      <c r="P29" s="77">
        <v>58.942999999999998</v>
      </c>
      <c r="Q29" s="77">
        <v>26.273</v>
      </c>
      <c r="R29" s="77">
        <v>17.321000000000002</v>
      </c>
      <c r="S29" s="77">
        <v>38.847000000000001</v>
      </c>
      <c r="T29" s="77">
        <v>30.457000000000001</v>
      </c>
      <c r="U29" s="77">
        <v>30.45</v>
      </c>
      <c r="V29" s="77">
        <v>17.146000000000001</v>
      </c>
      <c r="W29" s="77">
        <v>19.38</v>
      </c>
      <c r="X29" s="77">
        <v>18.739999999999998</v>
      </c>
      <c r="Y29" s="77">
        <v>32.155999999999999</v>
      </c>
      <c r="Z29" s="78"/>
      <c r="AA29" s="79">
        <f>SUM(B29:Z29)</f>
        <v>1908.654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31.498999999999999</v>
      </c>
      <c r="C31" s="62">
        <f t="shared" si="4"/>
        <v>23.23</v>
      </c>
      <c r="D31" s="62">
        <f t="shared" si="4"/>
        <v>30.608000000000001</v>
      </c>
      <c r="E31" s="62">
        <f t="shared" si="4"/>
        <v>153.91200000000001</v>
      </c>
      <c r="F31" s="62">
        <f t="shared" si="4"/>
        <v>325.517</v>
      </c>
      <c r="G31" s="62">
        <f t="shared" si="4"/>
        <v>30.475999999999999</v>
      </c>
      <c r="H31" s="62">
        <f t="shared" si="4"/>
        <v>50.162999999999997</v>
      </c>
      <c r="I31" s="62">
        <f t="shared" si="4"/>
        <v>122.611</v>
      </c>
      <c r="J31" s="62">
        <f t="shared" si="4"/>
        <v>91.001000000000005</v>
      </c>
      <c r="K31" s="62">
        <f t="shared" si="4"/>
        <v>133.899</v>
      </c>
      <c r="L31" s="62">
        <f t="shared" si="4"/>
        <v>260.947</v>
      </c>
      <c r="M31" s="62">
        <f t="shared" si="4"/>
        <v>225.07</v>
      </c>
      <c r="N31" s="62">
        <f t="shared" si="4"/>
        <v>71.236000000000004</v>
      </c>
      <c r="O31" s="62">
        <f t="shared" si="4"/>
        <v>68.772000000000006</v>
      </c>
      <c r="P31" s="62">
        <f t="shared" si="4"/>
        <v>58.942999999999998</v>
      </c>
      <c r="Q31" s="62">
        <f t="shared" si="4"/>
        <v>26.273</v>
      </c>
      <c r="R31" s="62">
        <f t="shared" si="4"/>
        <v>17.321000000000002</v>
      </c>
      <c r="S31" s="62">
        <f t="shared" si="4"/>
        <v>38.847000000000001</v>
      </c>
      <c r="T31" s="62">
        <f t="shared" si="4"/>
        <v>30.457000000000001</v>
      </c>
      <c r="U31" s="62">
        <f t="shared" si="4"/>
        <v>30.45</v>
      </c>
      <c r="V31" s="62">
        <f t="shared" si="4"/>
        <v>17.146000000000001</v>
      </c>
      <c r="W31" s="62">
        <f t="shared" si="4"/>
        <v>19.38</v>
      </c>
      <c r="X31" s="62">
        <f t="shared" si="4"/>
        <v>18.739999999999998</v>
      </c>
      <c r="Y31" s="62">
        <f t="shared" si="4"/>
        <v>32.155999999999999</v>
      </c>
      <c r="Z31" s="63">
        <f t="shared" si="4"/>
        <v>0</v>
      </c>
      <c r="AA31" s="64">
        <f t="shared" si="4"/>
        <v>1908.654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97.1</v>
      </c>
      <c r="C38" s="99">
        <v>101.9</v>
      </c>
      <c r="D38" s="99">
        <v>104.1</v>
      </c>
      <c r="E38" s="99"/>
      <c r="F38" s="99"/>
      <c r="G38" s="99">
        <v>116.1</v>
      </c>
      <c r="H38" s="99">
        <v>114.9</v>
      </c>
      <c r="I38" s="99">
        <v>35.5</v>
      </c>
      <c r="J38" s="99"/>
      <c r="K38" s="99"/>
      <c r="L38" s="99"/>
      <c r="M38" s="99"/>
      <c r="N38" s="99">
        <v>11.1</v>
      </c>
      <c r="O38" s="99"/>
      <c r="P38" s="99"/>
      <c r="Q38" s="99"/>
      <c r="R38" s="99">
        <v>23.3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604</v>
      </c>
    </row>
    <row r="39" spans="1:27" ht="30" customHeight="1" thickBot="1" x14ac:dyDescent="0.25">
      <c r="A39" s="86" t="s">
        <v>45</v>
      </c>
      <c r="B39" s="87">
        <f t="shared" ref="B39:Z39" si="6">SUM(B34:B38)</f>
        <v>97.1</v>
      </c>
      <c r="C39" s="88">
        <f t="shared" si="6"/>
        <v>101.9</v>
      </c>
      <c r="D39" s="88">
        <f t="shared" si="6"/>
        <v>104.1</v>
      </c>
      <c r="E39" s="88">
        <f t="shared" si="6"/>
        <v>0</v>
      </c>
      <c r="F39" s="88">
        <f t="shared" si="6"/>
        <v>0</v>
      </c>
      <c r="G39" s="88">
        <f t="shared" si="6"/>
        <v>116.1</v>
      </c>
      <c r="H39" s="88">
        <f t="shared" si="6"/>
        <v>114.9</v>
      </c>
      <c r="I39" s="88">
        <f t="shared" si="6"/>
        <v>35.5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11.1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23.3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97.1</v>
      </c>
      <c r="C46" s="99">
        <v>101.9</v>
      </c>
      <c r="D46" s="99">
        <v>104.1</v>
      </c>
      <c r="E46" s="99"/>
      <c r="F46" s="99"/>
      <c r="G46" s="99">
        <v>116.1</v>
      </c>
      <c r="H46" s="99">
        <v>114.9</v>
      </c>
      <c r="I46" s="99">
        <v>35.5</v>
      </c>
      <c r="J46" s="99"/>
      <c r="K46" s="99"/>
      <c r="L46" s="99"/>
      <c r="M46" s="99"/>
      <c r="N46" s="99">
        <v>11.1</v>
      </c>
      <c r="O46" s="99"/>
      <c r="P46" s="99"/>
      <c r="Q46" s="99"/>
      <c r="R46" s="99">
        <v>23.3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604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97.1</v>
      </c>
      <c r="C48" s="88">
        <f t="shared" ref="C48:Z48" si="8">SUM(C42:C47)</f>
        <v>101.9</v>
      </c>
      <c r="D48" s="88">
        <f t="shared" si="8"/>
        <v>104.1</v>
      </c>
      <c r="E48" s="88">
        <f t="shared" si="8"/>
        <v>0</v>
      </c>
      <c r="F48" s="88">
        <f t="shared" si="8"/>
        <v>0</v>
      </c>
      <c r="G48" s="88">
        <f t="shared" si="8"/>
        <v>116.1</v>
      </c>
      <c r="H48" s="88">
        <f t="shared" si="8"/>
        <v>114.9</v>
      </c>
      <c r="I48" s="88">
        <f t="shared" si="8"/>
        <v>35.5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11.1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23.3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128.59899999999999</v>
      </c>
      <c r="C51" s="88">
        <f t="shared" si="10"/>
        <v>125.13000000000001</v>
      </c>
      <c r="D51" s="88">
        <f t="shared" si="10"/>
        <v>134.708</v>
      </c>
      <c r="E51" s="88">
        <f t="shared" si="10"/>
        <v>153.91200000000001</v>
      </c>
      <c r="F51" s="88">
        <f t="shared" si="10"/>
        <v>325.517</v>
      </c>
      <c r="G51" s="88">
        <f t="shared" si="10"/>
        <v>146.57599999999999</v>
      </c>
      <c r="H51" s="88">
        <f t="shared" si="10"/>
        <v>165.06299999999999</v>
      </c>
      <c r="I51" s="88">
        <f t="shared" si="10"/>
        <v>158.11099999999999</v>
      </c>
      <c r="J51" s="88">
        <f t="shared" si="10"/>
        <v>91.001000000000005</v>
      </c>
      <c r="K51" s="88">
        <f t="shared" si="10"/>
        <v>133.899</v>
      </c>
      <c r="L51" s="88">
        <f t="shared" si="10"/>
        <v>260.947</v>
      </c>
      <c r="M51" s="88">
        <f t="shared" si="10"/>
        <v>225.07</v>
      </c>
      <c r="N51" s="88">
        <f t="shared" si="10"/>
        <v>82.335999999999999</v>
      </c>
      <c r="O51" s="88">
        <f t="shared" si="10"/>
        <v>68.772000000000006</v>
      </c>
      <c r="P51" s="88">
        <f t="shared" si="10"/>
        <v>58.942999999999998</v>
      </c>
      <c r="Q51" s="88">
        <f t="shared" si="10"/>
        <v>26.273</v>
      </c>
      <c r="R51" s="88">
        <f t="shared" si="10"/>
        <v>40.620999999999995</v>
      </c>
      <c r="S51" s="88">
        <f t="shared" si="10"/>
        <v>38.847000000000001</v>
      </c>
      <c r="T51" s="88">
        <f t="shared" si="10"/>
        <v>30.456999999999997</v>
      </c>
      <c r="U51" s="88">
        <f t="shared" si="10"/>
        <v>30.45</v>
      </c>
      <c r="V51" s="88">
        <f t="shared" si="10"/>
        <v>17.146000000000001</v>
      </c>
      <c r="W51" s="88">
        <f t="shared" si="10"/>
        <v>19.38</v>
      </c>
      <c r="X51" s="88">
        <f t="shared" si="10"/>
        <v>18.740000000000002</v>
      </c>
      <c r="Y51" s="88">
        <f t="shared" si="10"/>
        <v>32.155999999999999</v>
      </c>
      <c r="Z51" s="89">
        <f t="shared" si="10"/>
        <v>0</v>
      </c>
      <c r="AA51" s="104">
        <f>SUM(B51:Z51)</f>
        <v>2512.6540000000005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97.1</v>
      </c>
      <c r="C4" s="18">
        <v>101.9</v>
      </c>
      <c r="D4" s="18">
        <v>104.1</v>
      </c>
      <c r="E4" s="18">
        <v>-23.2</v>
      </c>
      <c r="F4" s="18">
        <v>-205.3</v>
      </c>
      <c r="G4" s="18">
        <v>116.1</v>
      </c>
      <c r="H4" s="18">
        <v>114.9</v>
      </c>
      <c r="I4" s="18">
        <v>35.5</v>
      </c>
      <c r="J4" s="18"/>
      <c r="K4" s="18"/>
      <c r="L4" s="18"/>
      <c r="M4" s="18"/>
      <c r="N4" s="18">
        <v>11.1</v>
      </c>
      <c r="O4" s="18"/>
      <c r="P4" s="18"/>
      <c r="Q4" s="18"/>
      <c r="R4" s="18">
        <v>23.3</v>
      </c>
      <c r="S4" s="18">
        <v>-5.3</v>
      </c>
      <c r="T4" s="18">
        <v>-9.1</v>
      </c>
      <c r="U4" s="18">
        <v>-14.9</v>
      </c>
      <c r="V4" s="18">
        <v>-10.199999999999999</v>
      </c>
      <c r="W4" s="18">
        <v>-14.9</v>
      </c>
      <c r="X4" s="18">
        <v>-15.3</v>
      </c>
      <c r="Y4" s="18">
        <v>-6.7</v>
      </c>
      <c r="Z4" s="19"/>
      <c r="AA4" s="111">
        <f>SUM(B4:Z4)</f>
        <v>299.10000000000008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150.6</v>
      </c>
      <c r="C7" s="117">
        <v>143</v>
      </c>
      <c r="D7" s="117">
        <v>137.69999999999999</v>
      </c>
      <c r="E7" s="117">
        <v>136.80000000000001</v>
      </c>
      <c r="F7" s="117">
        <v>136.26</v>
      </c>
      <c r="G7" s="117">
        <v>153.5</v>
      </c>
      <c r="H7" s="117">
        <v>169.45</v>
      </c>
      <c r="I7" s="117">
        <v>176.78</v>
      </c>
      <c r="J7" s="117">
        <v>196.5</v>
      </c>
      <c r="K7" s="117">
        <v>162.9</v>
      </c>
      <c r="L7" s="117">
        <v>91.01</v>
      </c>
      <c r="M7" s="117">
        <v>84</v>
      </c>
      <c r="N7" s="117">
        <v>102.51</v>
      </c>
      <c r="O7" s="117">
        <v>99.87</v>
      </c>
      <c r="P7" s="117">
        <v>105.76</v>
      </c>
      <c r="Q7" s="117">
        <v>155.5</v>
      </c>
      <c r="R7" s="117">
        <v>171</v>
      </c>
      <c r="S7" s="117">
        <v>215</v>
      </c>
      <c r="T7" s="117">
        <v>189.76</v>
      </c>
      <c r="U7" s="117">
        <v>188.13</v>
      </c>
      <c r="V7" s="117">
        <v>165.89</v>
      </c>
      <c r="W7" s="117">
        <v>166.45</v>
      </c>
      <c r="X7" s="117">
        <v>160</v>
      </c>
      <c r="Y7" s="117">
        <v>150.68</v>
      </c>
      <c r="Z7" s="118"/>
      <c r="AA7" s="119">
        <f>IF(SUM(B7:Z7)&lt;&gt;0,AVERAGEIF(B7:Z7,"&lt;&gt;"""),"")</f>
        <v>150.37708333333333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23.2</v>
      </c>
      <c r="F15" s="133">
        <v>205.3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5.3</v>
      </c>
      <c r="T15" s="133">
        <v>9.1</v>
      </c>
      <c r="U15" s="133">
        <v>14.9</v>
      </c>
      <c r="V15" s="133">
        <v>10.199999999999999</v>
      </c>
      <c r="W15" s="133">
        <v>14.9</v>
      </c>
      <c r="X15" s="133">
        <v>15.3</v>
      </c>
      <c r="Y15" s="133">
        <v>6.7</v>
      </c>
      <c r="Z15" s="131"/>
      <c r="AA15" s="132">
        <f t="shared" si="0"/>
        <v>304.89999999999998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23.2</v>
      </c>
      <c r="F16" s="135">
        <f t="shared" si="1"/>
        <v>205.3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5.3</v>
      </c>
      <c r="T16" s="135">
        <f t="shared" si="1"/>
        <v>9.1</v>
      </c>
      <c r="U16" s="135">
        <f t="shared" si="1"/>
        <v>14.9</v>
      </c>
      <c r="V16" s="135">
        <f t="shared" si="1"/>
        <v>10.199999999999999</v>
      </c>
      <c r="W16" s="135">
        <f t="shared" si="1"/>
        <v>14.9</v>
      </c>
      <c r="X16" s="135">
        <f t="shared" si="1"/>
        <v>15.3</v>
      </c>
      <c r="Y16" s="135">
        <f t="shared" si="1"/>
        <v>6.7</v>
      </c>
      <c r="Z16" s="136" t="str">
        <f t="shared" si="1"/>
        <v/>
      </c>
      <c r="AA16" s="90">
        <f t="shared" si="0"/>
        <v>304.89999999999998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97.1</v>
      </c>
      <c r="C23" s="133">
        <v>101.9</v>
      </c>
      <c r="D23" s="133">
        <v>104.1</v>
      </c>
      <c r="E23" s="133"/>
      <c r="F23" s="133"/>
      <c r="G23" s="133">
        <v>116.1</v>
      </c>
      <c r="H23" s="133">
        <v>114.9</v>
      </c>
      <c r="I23" s="133">
        <v>35.5</v>
      </c>
      <c r="J23" s="133"/>
      <c r="K23" s="133"/>
      <c r="L23" s="133"/>
      <c r="M23" s="133"/>
      <c r="N23" s="133">
        <v>11.1</v>
      </c>
      <c r="O23" s="133"/>
      <c r="P23" s="133"/>
      <c r="Q23" s="133"/>
      <c r="R23" s="133">
        <v>23.3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604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97.1</v>
      </c>
      <c r="C24" s="135">
        <f t="shared" si="3"/>
        <v>101.9</v>
      </c>
      <c r="D24" s="135">
        <f t="shared" si="3"/>
        <v>104.1</v>
      </c>
      <c r="E24" s="135">
        <f t="shared" si="3"/>
        <v>0</v>
      </c>
      <c r="F24" s="135">
        <f t="shared" si="3"/>
        <v>0</v>
      </c>
      <c r="G24" s="135">
        <f t="shared" si="3"/>
        <v>116.1</v>
      </c>
      <c r="H24" s="135">
        <f t="shared" si="3"/>
        <v>114.9</v>
      </c>
      <c r="I24" s="135">
        <f t="shared" si="3"/>
        <v>35.5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11.1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23.3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2023-02-02T21:31:14Z</dcterms:created>
  <dcterms:modified xsi:type="dcterms:W3CDTF">2023-02-02T21:31:15Z</dcterms:modified>
</cp:coreProperties>
</file>