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<sst xmlns="http://schemas.openxmlformats.org/spreadsheetml/2006/main" count="117" uniqueCount="53">
  <si>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01/02/2023 23:19:35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</si>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</sst>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29.747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30.997000000000003</c:v>
                </c:pt>
                <c:pt idx="1">
                  <c:v>52.290999999999997</c:v>
                </c:pt>
                <c:pt idx="2">
                  <c:v>88.14</c:v>
                </c:pt>
                <c:pt idx="3">
                  <c:v>109.506</c:v>
                </c:pt>
                <c:pt idx="4">
                  <c:v>115.31</c:v>
                </c:pt>
                <c:pt idx="5">
                  <c:v>121.622</c:v>
                </c:pt>
                <c:pt idx="6">
                  <c:v>128.95599999999999</c:v>
                </c:pt>
                <c:pt idx="7">
                  <c:v>53.524000000000001</c:v>
                </c:pt>
                <c:pt idx="8">
                  <c:v>73.91</c:v>
                </c:pt>
                <c:pt idx="9">
                  <c:v>132.99700000000001</c:v>
                </c:pt>
                <c:pt idx="10">
                  <c:v>197.37700000000001</c:v>
                </c:pt>
                <c:pt idx="11">
                  <c:v>138.72800000000001</c:v>
                </c:pt>
                <c:pt idx="12">
                  <c:v>58.497999999999998</c:v>
                </c:pt>
                <c:pt idx="13">
                  <c:v>48.489999999999995</c:v>
                </c:pt>
                <c:pt idx="14">
                  <c:v>39.473000000000006</c:v>
                </c:pt>
                <c:pt idx="15">
                  <c:v>71.676000000000002</c:v>
                </c:pt>
                <c:pt idx="16">
                  <c:v>58.329000000000008</c:v>
                </c:pt>
                <c:pt idx="17">
                  <c:v>50.353999999999999</c:v>
                </c:pt>
                <c:pt idx="18">
                  <c:v>48.977000000000004</c:v>
                </c:pt>
                <c:pt idx="19">
                  <c:v>51.010999999999996</c:v>
                </c:pt>
                <c:pt idx="20">
                  <c:v>51.828000000000003</c:v>
                </c:pt>
                <c:pt idx="21">
                  <c:v>66.27</c:v>
                </c:pt>
                <c:pt idx="22">
                  <c:v>79.257000000000005</c:v>
                </c:pt>
                <c:pt idx="23">
                  <c:v>83.847999999999999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4151568"/>
        <c:axId val="3941519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33.619</c:v>
                </c:pt>
                <c:pt idx="1">
                  <c:v>54.880999999999986</c:v>
                </c:pt>
                <c:pt idx="2">
                  <c:v>91.998000000000019</c:v>
                </c:pt>
                <c:pt idx="3">
                  <c:v>110.76199999999999</c:v>
                </c:pt>
                <c:pt idx="4">
                  <c:v>116.44699999999999</c:v>
                </c:pt>
                <c:pt idx="5">
                  <c:v>121.60399999999998</c:v>
                </c:pt>
                <c:pt idx="6">
                  <c:v>130.36700000000002</c:v>
                </c:pt>
                <c:pt idx="7">
                  <c:v>54.514000000000003</c:v>
                </c:pt>
                <c:pt idx="8">
                  <c:v>78.36699999999999</c:v>
                </c:pt>
                <c:pt idx="9">
                  <c:v>139.434</c:v>
                </c:pt>
                <c:pt idx="10">
                  <c:v>199.27699999999996</c:v>
                </c:pt>
                <c:pt idx="11">
                  <c:v>143.01199999999997</c:v>
                </c:pt>
                <c:pt idx="12">
                  <c:v>65.739000000000004</c:v>
                </c:pt>
                <c:pt idx="13">
                  <c:v>62.879999999999995</c:v>
                </c:pt>
                <c:pt idx="14">
                  <c:v>45.987000000000002</c:v>
                </c:pt>
                <c:pt idx="15">
                  <c:v>78.674999999999997</c:v>
                </c:pt>
                <c:pt idx="16">
                  <c:v>58.329000000000001</c:v>
                </c:pt>
                <c:pt idx="17">
                  <c:v>50.353999999999999</c:v>
                </c:pt>
                <c:pt idx="18">
                  <c:v>48.977000000000004</c:v>
                </c:pt>
                <c:pt idx="19">
                  <c:v>51.010999999999989</c:v>
                </c:pt>
                <c:pt idx="20">
                  <c:v>51.828000000000003</c:v>
                </c:pt>
                <c:pt idx="21">
                  <c:v>66.27000000000001</c:v>
                </c:pt>
                <c:pt idx="22">
                  <c:v>111.93</c:v>
                </c:pt>
                <c:pt idx="23">
                  <c:v>86.265000000000001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151568"/>
        <c:axId val="3941519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149.69999999999999</c:v>
                </c:pt>
                <c:pt idx="1">
                  <c:v>146.36000000000001</c:v>
                </c:pt>
                <c:pt idx="2">
                  <c:v>143.06</c:v>
                </c:pt>
                <c:pt idx="3">
                  <c:v>139.01</c:v>
                </c:pt>
                <c:pt idx="4">
                  <c:v>137.69999999999999</c:v>
                </c:pt>
                <c:pt idx="5">
                  <c:v>135</c:v>
                </c:pt>
                <c:pt idx="6">
                  <c:v>165.99</c:v>
                </c:pt>
                <c:pt idx="7">
                  <c:v>84</c:v>
                </c:pt>
                <c:pt idx="8">
                  <c:v>84</c:v>
                </c:pt>
                <c:pt idx="9">
                  <c:v>84</c:v>
                </c:pt>
                <c:pt idx="10">
                  <c:v>84</c:v>
                </c:pt>
                <c:pt idx="11">
                  <c:v>84</c:v>
                </c:pt>
                <c:pt idx="12">
                  <c:v>103.08</c:v>
                </c:pt>
                <c:pt idx="13">
                  <c:v>111.57</c:v>
                </c:pt>
                <c:pt idx="14">
                  <c:v>121.47</c:v>
                </c:pt>
                <c:pt idx="15">
                  <c:v>119.93</c:v>
                </c:pt>
                <c:pt idx="16">
                  <c:v>119.94</c:v>
                </c:pt>
                <c:pt idx="17">
                  <c:v>123.92</c:v>
                </c:pt>
                <c:pt idx="18">
                  <c:v>125.7</c:v>
                </c:pt>
                <c:pt idx="19">
                  <c:v>123.77</c:v>
                </c:pt>
                <c:pt idx="20">
                  <c:v>113.47</c:v>
                </c:pt>
                <c:pt idx="21">
                  <c:v>105.59</c:v>
                </c:pt>
                <c:pt idx="22">
                  <c:v>176</c:v>
                </c:pt>
                <c:pt idx="23">
                  <c:v>165.55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152744"/>
        <c:axId val="394152352"/>
      </c:lineChart>
      <c:catAx>
        <c:axId val="394151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151960"/>
        <c:crosses val="autoZero"/>
        <c:auto val="1"/>
        <c:lblAlgn val="ctr"/>
        <c:lblOffset val="100"/>
        <c:noMultiLvlLbl val="0"/>
      </c:catAx>
      <c:valAx>
        <c:axId val="394151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151568"/>
        <c:crosses val="autoZero"/>
        <c:crossBetween val="between"/>
      </c:valAx>
      <c:valAx>
        <c:axId val="394152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152744"/>
        <c:crosses val="max"/>
        <c:crossBetween val="between"/>
      </c:valAx>
      <c:catAx>
        <c:axId val="394152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4152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33.622999999999998</v>
      </c>
      <c r="C4" s="18">
        <v>54.898000000000003</v>
      </c>
      <c r="D4" s="18">
        <v>92.036000000000001</v>
      </c>
      <c r="E4" s="18">
        <v>110.747</v>
      </c>
      <c r="F4" s="18">
        <v>116.48400000000001</v>
      </c>
      <c r="G4" s="18">
        <v>121.622</v>
      </c>
      <c r="H4" s="18">
        <v>130.40900000000002</v>
      </c>
      <c r="I4" s="18">
        <v>54.514000000000003</v>
      </c>
      <c r="J4" s="18">
        <v>78.36699999999999</v>
      </c>
      <c r="K4" s="18">
        <v>139.43400000000003</v>
      </c>
      <c r="L4" s="18">
        <v>199.27700000000002</v>
      </c>
      <c r="M4" s="18">
        <v>143.012</v>
      </c>
      <c r="N4" s="18">
        <v>65.739000000000004</v>
      </c>
      <c r="O4" s="18">
        <v>62.879999999999995</v>
      </c>
      <c r="P4" s="18">
        <v>45.987000000000002</v>
      </c>
      <c r="Q4" s="18">
        <v>78.675000000000011</v>
      </c>
      <c r="R4" s="18">
        <v>58.329000000000008</v>
      </c>
      <c r="S4" s="18">
        <v>50.353999999999999</v>
      </c>
      <c r="T4" s="18">
        <v>48.977000000000004</v>
      </c>
      <c r="U4" s="18">
        <v>51.010999999999996</v>
      </c>
      <c r="V4" s="18">
        <v>51.828000000000003</v>
      </c>
      <c r="W4" s="18">
        <v>66.27</v>
      </c>
      <c r="X4" s="18">
        <v>111.93</v>
      </c>
      <c r="Y4" s="18">
        <v>86.265000000000015</v>
      </c>
      <c r="Z4" s="19"/>
      <c r="AA4" s="20">
        <f>SUM(B4:Z4)</f>
        <v>2052.6680000000001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149.69999999999999</v>
      </c>
      <c r="C7" s="28">
        <v>146.36000000000001</v>
      </c>
      <c r="D7" s="28">
        <v>143.06</v>
      </c>
      <c r="E7" s="28">
        <v>139.01</v>
      </c>
      <c r="F7" s="28">
        <v>137.69999999999999</v>
      </c>
      <c r="G7" s="28">
        <v>135</v>
      </c>
      <c r="H7" s="28">
        <v>165.99</v>
      </c>
      <c r="I7" s="28">
        <v>84</v>
      </c>
      <c r="J7" s="28">
        <v>84</v>
      </c>
      <c r="K7" s="28">
        <v>84</v>
      </c>
      <c r="L7" s="28">
        <v>84</v>
      </c>
      <c r="M7" s="28">
        <v>84</v>
      </c>
      <c r="N7" s="28">
        <v>103.08</v>
      </c>
      <c r="O7" s="28">
        <v>111.57</v>
      </c>
      <c r="P7" s="28">
        <v>121.47</v>
      </c>
      <c r="Q7" s="28">
        <v>119.93</v>
      </c>
      <c r="R7" s="28">
        <v>119.94</v>
      </c>
      <c r="S7" s="28">
        <v>123.92</v>
      </c>
      <c r="T7" s="28">
        <v>125.7</v>
      </c>
      <c r="U7" s="28">
        <v>123.77</v>
      </c>
      <c r="V7" s="28">
        <v>113.47</v>
      </c>
      <c r="W7" s="28">
        <v>105.59</v>
      </c>
      <c r="X7" s="28">
        <v>176</v>
      </c>
      <c r="Y7" s="28">
        <v>165.55</v>
      </c>
      <c r="Z7" s="29"/>
      <c r="AA7" s="30">
        <f>IF(SUM(B7:Z7)&lt;&gt;0,AVERAGEIF(B7:Z7,"&lt;&gt;"""),"")</f>
        <v>122.78375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29.747</v>
      </c>
      <c r="Y12" s="52"/>
      <c r="Z12" s="53"/>
      <c r="AA12" s="54">
        <f t="shared" si="0"/>
        <v>29.747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30.997000000000003</v>
      </c>
      <c r="C14" s="57">
        <v>52.290999999999997</v>
      </c>
      <c r="D14" s="57">
        <v>88.14</v>
      </c>
      <c r="E14" s="57">
        <v>109.506</v>
      </c>
      <c r="F14" s="57">
        <v>115.31</v>
      </c>
      <c r="G14" s="57">
        <v>121.622</v>
      </c>
      <c r="H14" s="57">
        <v>128.95599999999999</v>
      </c>
      <c r="I14" s="57">
        <v>53.524000000000001</v>
      </c>
      <c r="J14" s="57">
        <v>73.91</v>
      </c>
      <c r="K14" s="57">
        <v>132.99700000000001</v>
      </c>
      <c r="L14" s="57">
        <v>197.37700000000001</v>
      </c>
      <c r="M14" s="57">
        <v>138.72800000000001</v>
      </c>
      <c r="N14" s="57">
        <v>58.497999999999998</v>
      </c>
      <c r="O14" s="57">
        <v>48.489999999999995</v>
      </c>
      <c r="P14" s="57">
        <v>39.473000000000006</v>
      </c>
      <c r="Q14" s="57">
        <v>71.676000000000002</v>
      </c>
      <c r="R14" s="57">
        <v>58.329000000000008</v>
      </c>
      <c r="S14" s="57">
        <v>50.353999999999999</v>
      </c>
      <c r="T14" s="57">
        <v>48.977000000000004</v>
      </c>
      <c r="U14" s="57">
        <v>51.010999999999996</v>
      </c>
      <c r="V14" s="57">
        <v>51.828000000000003</v>
      </c>
      <c r="W14" s="57">
        <v>66.27</v>
      </c>
      <c r="X14" s="57">
        <v>79.257000000000005</v>
      </c>
      <c r="Y14" s="57">
        <v>83.847999999999999</v>
      </c>
      <c r="Z14" s="58"/>
      <c r="AA14" s="59">
        <f t="shared" si="0"/>
        <v>1951.3689999999999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30.997000000000003</v>
      </c>
      <c r="C16" s="62">
        <f t="shared" ref="C16:Z16" si="1">IF(LEN(C$2)&gt;0,SUM(C10:C15),"")</f>
        <v>52.290999999999997</v>
      </c>
      <c r="D16" s="62">
        <f t="shared" si="1"/>
        <v>88.14</v>
      </c>
      <c r="E16" s="62">
        <f t="shared" si="1"/>
        <v>109.506</v>
      </c>
      <c r="F16" s="62">
        <f t="shared" si="1"/>
        <v>115.31</v>
      </c>
      <c r="G16" s="62">
        <f t="shared" si="1"/>
        <v>121.622</v>
      </c>
      <c r="H16" s="62">
        <f t="shared" si="1"/>
        <v>128.95599999999999</v>
      </c>
      <c r="I16" s="62">
        <f t="shared" si="1"/>
        <v>53.524000000000001</v>
      </c>
      <c r="J16" s="62">
        <f t="shared" si="1"/>
        <v>73.91</v>
      </c>
      <c r="K16" s="62">
        <f t="shared" si="1"/>
        <v>132.99700000000001</v>
      </c>
      <c r="L16" s="62">
        <f t="shared" si="1"/>
        <v>197.37700000000001</v>
      </c>
      <c r="M16" s="62">
        <f t="shared" si="1"/>
        <v>138.72800000000001</v>
      </c>
      <c r="N16" s="62">
        <f t="shared" si="1"/>
        <v>58.497999999999998</v>
      </c>
      <c r="O16" s="62">
        <f t="shared" si="1"/>
        <v>48.489999999999995</v>
      </c>
      <c r="P16" s="62">
        <f t="shared" si="1"/>
        <v>39.473000000000006</v>
      </c>
      <c r="Q16" s="62">
        <f t="shared" si="1"/>
        <v>71.676000000000002</v>
      </c>
      <c r="R16" s="62">
        <f t="shared" si="1"/>
        <v>58.329000000000008</v>
      </c>
      <c r="S16" s="62">
        <f t="shared" si="1"/>
        <v>50.353999999999999</v>
      </c>
      <c r="T16" s="62">
        <f t="shared" si="1"/>
        <v>48.977000000000004</v>
      </c>
      <c r="U16" s="62">
        <f t="shared" si="1"/>
        <v>51.010999999999996</v>
      </c>
      <c r="V16" s="62">
        <f t="shared" si="1"/>
        <v>51.828000000000003</v>
      </c>
      <c r="W16" s="62">
        <f t="shared" si="1"/>
        <v>66.27</v>
      </c>
      <c r="X16" s="62">
        <f t="shared" si="1"/>
        <v>109.004</v>
      </c>
      <c r="Y16" s="62">
        <f t="shared" si="1"/>
        <v>83.847999999999999</v>
      </c>
      <c r="Z16" s="63" t="str">
        <f t="shared" si="1"/>
        <v/>
      </c>
      <c r="AA16" s="64">
        <f>SUM(AA10:AA15)</f>
        <v>1981.116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4.2000000000000003E-2</v>
      </c>
      <c r="J20" s="77">
        <v>1.7000000000000001E-2</v>
      </c>
      <c r="K20" s="77">
        <v>6.5000000000000002E-2</v>
      </c>
      <c r="L20" s="77">
        <v>0.05</v>
      </c>
      <c r="M20" s="77">
        <v>3.4000000000000002E-2</v>
      </c>
      <c r="N20" s="77">
        <v>0.04</v>
      </c>
      <c r="O20" s="77">
        <v>3.5999999999999997E-2</v>
      </c>
      <c r="P20" s="77">
        <v>2.1000000000000001E-2</v>
      </c>
      <c r="Q20" s="77">
        <v>1.9E-2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0.32400000000000001</v>
      </c>
    </row>
    <row r="21" spans="1:27" ht="24.95" customHeight="1" x14ac:dyDescent="0.2">
      <c r="A21" s="75" t="s">
        <v>16</v>
      </c>
      <c r="B21" s="80">
        <v>2.6260000000000003</v>
      </c>
      <c r="C21" s="81">
        <v>2.6069999999999998</v>
      </c>
      <c r="D21" s="81">
        <v>3.8959999999999999</v>
      </c>
      <c r="E21" s="81">
        <v>1.2410000000000001</v>
      </c>
      <c r="F21" s="81">
        <v>1.1739999999999999</v>
      </c>
      <c r="G21" s="81"/>
      <c r="H21" s="81">
        <v>1.4530000000000001</v>
      </c>
      <c r="I21" s="81">
        <v>0.94799999999999995</v>
      </c>
      <c r="J21" s="81">
        <v>4.4400000000000004</v>
      </c>
      <c r="K21" s="81">
        <v>6.3719999999999999</v>
      </c>
      <c r="L21" s="81">
        <v>1.85</v>
      </c>
      <c r="M21" s="81">
        <v>4.25</v>
      </c>
      <c r="N21" s="81">
        <v>7.2009999999999996</v>
      </c>
      <c r="O21" s="81">
        <v>14.353999999999999</v>
      </c>
      <c r="P21" s="81">
        <v>6.4930000000000003</v>
      </c>
      <c r="Q21" s="81">
        <v>6.98</v>
      </c>
      <c r="R21" s="81"/>
      <c r="S21" s="81"/>
      <c r="T21" s="81"/>
      <c r="U21" s="81"/>
      <c r="V21" s="81"/>
      <c r="W21" s="81"/>
      <c r="X21" s="81">
        <v>2.9260000000000002</v>
      </c>
      <c r="Y21" s="81">
        <v>2.4169999999999998</v>
      </c>
      <c r="Z21" s="78"/>
      <c r="AA21" s="79">
        <f t="shared" si="2"/>
        <v>71.228000000000009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2.6260000000000003</v>
      </c>
      <c r="C25" s="88">
        <f t="shared" ref="C25:Z25" si="3">IF(LEN(C$2)&gt;0,SUM(C19:C24),"")</f>
        <v>2.6069999999999998</v>
      </c>
      <c r="D25" s="88">
        <f t="shared" si="3"/>
        <v>3.8959999999999999</v>
      </c>
      <c r="E25" s="88">
        <f t="shared" si="3"/>
        <v>1.2410000000000001</v>
      </c>
      <c r="F25" s="88">
        <f t="shared" si="3"/>
        <v>1.1739999999999999</v>
      </c>
      <c r="G25" s="88">
        <f t="shared" si="3"/>
        <v>0</v>
      </c>
      <c r="H25" s="88">
        <f t="shared" si="3"/>
        <v>1.4530000000000001</v>
      </c>
      <c r="I25" s="88">
        <f t="shared" si="3"/>
        <v>0.99</v>
      </c>
      <c r="J25" s="88">
        <f t="shared" si="3"/>
        <v>4.4570000000000007</v>
      </c>
      <c r="K25" s="88">
        <f t="shared" si="3"/>
        <v>6.4370000000000003</v>
      </c>
      <c r="L25" s="88">
        <f t="shared" si="3"/>
        <v>1.9000000000000001</v>
      </c>
      <c r="M25" s="88">
        <f t="shared" si="3"/>
        <v>4.2839999999999998</v>
      </c>
      <c r="N25" s="88">
        <f t="shared" si="3"/>
        <v>7.2409999999999997</v>
      </c>
      <c r="O25" s="88">
        <f t="shared" si="3"/>
        <v>14.389999999999999</v>
      </c>
      <c r="P25" s="88">
        <f t="shared" si="3"/>
        <v>6.5140000000000002</v>
      </c>
      <c r="Q25" s="88">
        <f t="shared" si="3"/>
        <v>6.9990000000000006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2.9260000000000002</v>
      </c>
      <c r="Y25" s="88">
        <f t="shared" si="3"/>
        <v>2.4169999999999998</v>
      </c>
      <c r="Z25" s="89" t="str">
        <f t="shared" si="3"/>
        <v/>
      </c>
      <c r="AA25" s="90">
        <f>SUM(AA19:AA24)</f>
        <v>71.552000000000007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33.622999999999998</v>
      </c>
      <c r="C29" s="77">
        <v>54.898000000000003</v>
      </c>
      <c r="D29" s="77">
        <v>92.036000000000001</v>
      </c>
      <c r="E29" s="77">
        <v>110.747</v>
      </c>
      <c r="F29" s="77">
        <v>116.48399999999999</v>
      </c>
      <c r="G29" s="77">
        <v>121.622</v>
      </c>
      <c r="H29" s="77">
        <v>130.40899999999999</v>
      </c>
      <c r="I29" s="77">
        <v>54.514000000000003</v>
      </c>
      <c r="J29" s="77">
        <v>78.367000000000004</v>
      </c>
      <c r="K29" s="77">
        <v>139.434</v>
      </c>
      <c r="L29" s="77">
        <v>199.27699999999999</v>
      </c>
      <c r="M29" s="77">
        <v>143.012</v>
      </c>
      <c r="N29" s="77">
        <v>65.739000000000004</v>
      </c>
      <c r="O29" s="77">
        <v>62.88</v>
      </c>
      <c r="P29" s="77">
        <v>45.987000000000002</v>
      </c>
      <c r="Q29" s="77">
        <v>78.674999999999997</v>
      </c>
      <c r="R29" s="77">
        <v>58.329000000000001</v>
      </c>
      <c r="S29" s="77">
        <v>50.353999999999999</v>
      </c>
      <c r="T29" s="77">
        <v>48.976999999999997</v>
      </c>
      <c r="U29" s="77">
        <v>51.011000000000003</v>
      </c>
      <c r="V29" s="77">
        <v>51.828000000000003</v>
      </c>
      <c r="W29" s="77">
        <v>66.27</v>
      </c>
      <c r="X29" s="77">
        <v>111.93</v>
      </c>
      <c r="Y29" s="77">
        <v>86.265000000000001</v>
      </c>
      <c r="Z29" s="78"/>
      <c r="AA29" s="79">
        <f>SUM(B29:Z29)</f>
        <v>2052.6680000000001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33.622999999999998</v>
      </c>
      <c r="C31" s="62">
        <f t="shared" ref="C31:Z31" si="4">IF(LEN(C$2)&gt;0,SUM(C28:C30),"")</f>
        <v>54.898000000000003</v>
      </c>
      <c r="D31" s="62">
        <f t="shared" si="4"/>
        <v>92.036000000000001</v>
      </c>
      <c r="E31" s="62">
        <f t="shared" si="4"/>
        <v>110.747</v>
      </c>
      <c r="F31" s="62">
        <f t="shared" si="4"/>
        <v>116.48399999999999</v>
      </c>
      <c r="G31" s="62">
        <f t="shared" si="4"/>
        <v>121.622</v>
      </c>
      <c r="H31" s="62">
        <f t="shared" si="4"/>
        <v>130.40899999999999</v>
      </c>
      <c r="I31" s="62">
        <f t="shared" si="4"/>
        <v>54.514000000000003</v>
      </c>
      <c r="J31" s="62">
        <f t="shared" si="4"/>
        <v>78.367000000000004</v>
      </c>
      <c r="K31" s="62">
        <f t="shared" si="4"/>
        <v>139.434</v>
      </c>
      <c r="L31" s="62">
        <f t="shared" si="4"/>
        <v>199.27699999999999</v>
      </c>
      <c r="M31" s="62">
        <f t="shared" si="4"/>
        <v>143.012</v>
      </c>
      <c r="N31" s="62">
        <f t="shared" si="4"/>
        <v>65.739000000000004</v>
      </c>
      <c r="O31" s="62">
        <f t="shared" si="4"/>
        <v>62.88</v>
      </c>
      <c r="P31" s="62">
        <f t="shared" si="4"/>
        <v>45.987000000000002</v>
      </c>
      <c r="Q31" s="62">
        <f t="shared" si="4"/>
        <v>78.674999999999997</v>
      </c>
      <c r="R31" s="62">
        <f t="shared" si="4"/>
        <v>58.329000000000001</v>
      </c>
      <c r="S31" s="62">
        <f t="shared" si="4"/>
        <v>50.353999999999999</v>
      </c>
      <c r="T31" s="62">
        <f t="shared" si="4"/>
        <v>48.976999999999997</v>
      </c>
      <c r="U31" s="62">
        <f t="shared" si="4"/>
        <v>51.011000000000003</v>
      </c>
      <c r="V31" s="62">
        <f t="shared" si="4"/>
        <v>51.828000000000003</v>
      </c>
      <c r="W31" s="62">
        <f t="shared" si="4"/>
        <v>66.27</v>
      </c>
      <c r="X31" s="62">
        <f t="shared" si="4"/>
        <v>111.93</v>
      </c>
      <c r="Y31" s="62">
        <f t="shared" si="4"/>
        <v>86.265000000000001</v>
      </c>
      <c r="Z31" s="63" t="str">
        <f t="shared" si="4"/>
        <v/>
      </c>
      <c r="AA31" s="64">
        <f>SUM(AA28:AA30)</f>
        <v>2052.6680000000001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33.623000000000005</v>
      </c>
      <c r="C51" s="88">
        <f t="shared" si="10"/>
        <v>54.897999999999996</v>
      </c>
      <c r="D51" s="88">
        <f t="shared" si="10"/>
        <v>92.036000000000001</v>
      </c>
      <c r="E51" s="88">
        <f t="shared" si="10"/>
        <v>110.747</v>
      </c>
      <c r="F51" s="88">
        <f t="shared" si="10"/>
        <v>116.48400000000001</v>
      </c>
      <c r="G51" s="88">
        <f t="shared" si="10"/>
        <v>121.622</v>
      </c>
      <c r="H51" s="88">
        <f t="shared" si="10"/>
        <v>130.40899999999999</v>
      </c>
      <c r="I51" s="88">
        <f t="shared" si="10"/>
        <v>54.514000000000003</v>
      </c>
      <c r="J51" s="88">
        <f t="shared" si="10"/>
        <v>78.36699999999999</v>
      </c>
      <c r="K51" s="88">
        <f t="shared" si="10"/>
        <v>139.43400000000003</v>
      </c>
      <c r="L51" s="88">
        <f t="shared" si="10"/>
        <v>199.27700000000002</v>
      </c>
      <c r="M51" s="88">
        <f t="shared" si="10"/>
        <v>143.012</v>
      </c>
      <c r="N51" s="88">
        <f t="shared" si="10"/>
        <v>65.739000000000004</v>
      </c>
      <c r="O51" s="88">
        <f t="shared" si="10"/>
        <v>62.879999999999995</v>
      </c>
      <c r="P51" s="88">
        <f t="shared" si="10"/>
        <v>45.987000000000009</v>
      </c>
      <c r="Q51" s="88">
        <f t="shared" si="10"/>
        <v>78.674999999999997</v>
      </c>
      <c r="R51" s="88">
        <f t="shared" si="10"/>
        <v>58.329000000000008</v>
      </c>
      <c r="S51" s="88">
        <f t="shared" si="10"/>
        <v>50.353999999999999</v>
      </c>
      <c r="T51" s="88">
        <f t="shared" si="10"/>
        <v>48.977000000000004</v>
      </c>
      <c r="U51" s="88">
        <f t="shared" si="10"/>
        <v>51.010999999999996</v>
      </c>
      <c r="V51" s="88">
        <f t="shared" si="10"/>
        <v>51.828000000000003</v>
      </c>
      <c r="W51" s="88">
        <f t="shared" si="10"/>
        <v>66.27</v>
      </c>
      <c r="X51" s="88">
        <f t="shared" si="10"/>
        <v>111.93</v>
      </c>
      <c r="Y51" s="88">
        <f t="shared" si="10"/>
        <v>86.265000000000001</v>
      </c>
      <c r="Z51" s="89" t="str">
        <f t="shared" si="10"/>
        <v/>
      </c>
      <c r="AA51" s="104">
        <f>SUM(B51:Z51)</f>
        <v>2052.6680000000001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33.619</v>
      </c>
      <c r="C4" s="18">
        <v>54.880999999999986</v>
      </c>
      <c r="D4" s="18">
        <v>91.998000000000019</v>
      </c>
      <c r="E4" s="18">
        <v>110.76199999999999</v>
      </c>
      <c r="F4" s="18">
        <v>116.44699999999999</v>
      </c>
      <c r="G4" s="18">
        <v>121.60399999999998</v>
      </c>
      <c r="H4" s="18">
        <v>130.36700000000002</v>
      </c>
      <c r="I4" s="18">
        <v>54.514000000000003</v>
      </c>
      <c r="J4" s="18">
        <v>78.36699999999999</v>
      </c>
      <c r="K4" s="18">
        <v>139.434</v>
      </c>
      <c r="L4" s="18">
        <v>199.27699999999996</v>
      </c>
      <c r="M4" s="18">
        <v>143.01199999999997</v>
      </c>
      <c r="N4" s="18">
        <v>65.739000000000004</v>
      </c>
      <c r="O4" s="18">
        <v>62.879999999999995</v>
      </c>
      <c r="P4" s="18">
        <v>45.987000000000002</v>
      </c>
      <c r="Q4" s="18">
        <v>78.674999999999997</v>
      </c>
      <c r="R4" s="18">
        <v>58.329000000000001</v>
      </c>
      <c r="S4" s="18">
        <v>50.353999999999999</v>
      </c>
      <c r="T4" s="18">
        <v>48.977000000000004</v>
      </c>
      <c r="U4" s="18">
        <v>51.010999999999989</v>
      </c>
      <c r="V4" s="18">
        <v>51.828000000000003</v>
      </c>
      <c r="W4" s="18">
        <v>66.27000000000001</v>
      </c>
      <c r="X4" s="18">
        <v>111.93</v>
      </c>
      <c r="Y4" s="18">
        <v>86.265000000000001</v>
      </c>
      <c r="Z4" s="19"/>
      <c r="AA4" s="20">
        <f>SUM(B4:Z4)</f>
        <v>2052.527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149.69999999999999</v>
      </c>
      <c r="C7" s="28">
        <v>146.36000000000001</v>
      </c>
      <c r="D7" s="28">
        <v>143.06</v>
      </c>
      <c r="E7" s="28">
        <v>139.01</v>
      </c>
      <c r="F7" s="28">
        <v>137.69999999999999</v>
      </c>
      <c r="G7" s="28">
        <v>135</v>
      </c>
      <c r="H7" s="28">
        <v>165.99</v>
      </c>
      <c r="I7" s="28">
        <v>84</v>
      </c>
      <c r="J7" s="28">
        <v>84</v>
      </c>
      <c r="K7" s="28">
        <v>84</v>
      </c>
      <c r="L7" s="28">
        <v>84</v>
      </c>
      <c r="M7" s="28">
        <v>84</v>
      </c>
      <c r="N7" s="28">
        <v>103.08</v>
      </c>
      <c r="O7" s="28">
        <v>111.57</v>
      </c>
      <c r="P7" s="28">
        <v>121.47</v>
      </c>
      <c r="Q7" s="28">
        <v>119.93</v>
      </c>
      <c r="R7" s="28">
        <v>119.94</v>
      </c>
      <c r="S7" s="28">
        <v>123.92</v>
      </c>
      <c r="T7" s="28">
        <v>125.7</v>
      </c>
      <c r="U7" s="28">
        <v>123.77</v>
      </c>
      <c r="V7" s="28">
        <v>113.47</v>
      </c>
      <c r="W7" s="28">
        <v>105.59</v>
      </c>
      <c r="X7" s="28">
        <v>176</v>
      </c>
      <c r="Y7" s="28">
        <v>165.55</v>
      </c>
      <c r="Z7" s="29"/>
      <c r="AA7" s="30">
        <f>IF(SUM(B7:Z7)&lt;&gt;0,AVERAGEIF(B7:Z7,"&lt;&gt;"""),"")</f>
        <v>122.78375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19.187999999999999</v>
      </c>
      <c r="J12" s="52">
        <v>19.187999999999999</v>
      </c>
      <c r="K12" s="52">
        <v>59.188000000000002</v>
      </c>
      <c r="L12" s="52">
        <v>59.188000000000002</v>
      </c>
      <c r="M12" s="52">
        <v>59.188000000000002</v>
      </c>
      <c r="N12" s="52">
        <v>32.768000000000001</v>
      </c>
      <c r="O12" s="52">
        <v>26.401</v>
      </c>
      <c r="P12" s="52">
        <v>7.984</v>
      </c>
      <c r="Q12" s="52">
        <v>14.985999999999999</v>
      </c>
      <c r="R12" s="52">
        <v>13.025</v>
      </c>
      <c r="S12" s="52"/>
      <c r="T12" s="52"/>
      <c r="U12" s="52"/>
      <c r="V12" s="52">
        <v>5.9660000000000002</v>
      </c>
      <c r="W12" s="52">
        <v>10.869</v>
      </c>
      <c r="X12" s="52"/>
      <c r="Y12" s="52"/>
      <c r="Z12" s="53"/>
      <c r="AA12" s="54">
        <f t="shared" si="0"/>
        <v>327.93899999999996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24.484999999999999</v>
      </c>
      <c r="J14" s="57">
        <v>33.515999999999998</v>
      </c>
      <c r="K14" s="57">
        <v>54.438000000000002</v>
      </c>
      <c r="L14" s="57">
        <v>43.213999999999999</v>
      </c>
      <c r="M14" s="57">
        <v>26.210999999999999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181.86399999999998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43.673000000000002</v>
      </c>
      <c r="J16" s="62">
        <f t="shared" si="1"/>
        <v>52.703999999999994</v>
      </c>
      <c r="K16" s="62">
        <f t="shared" si="1"/>
        <v>113.626</v>
      </c>
      <c r="L16" s="62">
        <f t="shared" si="1"/>
        <v>102.402</v>
      </c>
      <c r="M16" s="62">
        <f t="shared" si="1"/>
        <v>85.399000000000001</v>
      </c>
      <c r="N16" s="62">
        <f t="shared" si="1"/>
        <v>32.768000000000001</v>
      </c>
      <c r="O16" s="62">
        <f t="shared" si="1"/>
        <v>26.401</v>
      </c>
      <c r="P16" s="62">
        <f t="shared" si="1"/>
        <v>7.984</v>
      </c>
      <c r="Q16" s="62">
        <f t="shared" si="1"/>
        <v>14.985999999999999</v>
      </c>
      <c r="R16" s="62">
        <f t="shared" si="1"/>
        <v>13.025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5.9660000000000002</v>
      </c>
      <c r="W16" s="62">
        <f t="shared" si="1"/>
        <v>10.869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509.80299999999994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7.6</v>
      </c>
    </row>
    <row r="20" spans="1:27" ht="24.95" customHeight="1" x14ac:dyDescent="0.2">
      <c r="A20" s="75" t="s">
        <v>15</v>
      </c>
      <c r="B20" s="76">
        <v>3.9180000000000001</v>
      </c>
      <c r="C20" s="77">
        <v>6.4630000000000001</v>
      </c>
      <c r="D20" s="77">
        <v>6.3919999999999995</v>
      </c>
      <c r="E20" s="77">
        <v>7.9649999999999999</v>
      </c>
      <c r="F20" s="77">
        <v>1.6320000000000001</v>
      </c>
      <c r="G20" s="77">
        <v>6.6349999999999998</v>
      </c>
      <c r="H20" s="77">
        <v>8.3859999999999992</v>
      </c>
      <c r="I20" s="77">
        <v>3.214</v>
      </c>
      <c r="J20" s="77">
        <v>3.8130000000000002</v>
      </c>
      <c r="K20" s="77">
        <v>3.8239999999999998</v>
      </c>
      <c r="L20" s="77">
        <v>19.058999999999997</v>
      </c>
      <c r="M20" s="77">
        <v>15.4</v>
      </c>
      <c r="N20" s="77">
        <v>2.3090000000000002</v>
      </c>
      <c r="O20" s="77">
        <v>6.0979999999999999</v>
      </c>
      <c r="P20" s="77">
        <v>12.27</v>
      </c>
      <c r="Q20" s="77">
        <v>21.093</v>
      </c>
      <c r="R20" s="77">
        <v>15.433</v>
      </c>
      <c r="S20" s="77">
        <v>16.623000000000001</v>
      </c>
      <c r="T20" s="77">
        <v>16.274000000000001</v>
      </c>
      <c r="U20" s="77">
        <v>15.266999999999999</v>
      </c>
      <c r="V20" s="77">
        <v>12.769</v>
      </c>
      <c r="W20" s="77">
        <v>16.117000000000001</v>
      </c>
      <c r="X20" s="77">
        <v>0.72099999999999997</v>
      </c>
      <c r="Y20" s="77">
        <v>0.73599999999999999</v>
      </c>
      <c r="Z20" s="78"/>
      <c r="AA20" s="79">
        <f t="shared" si="2"/>
        <v>222.41099999999997</v>
      </c>
    </row>
    <row r="21" spans="1:27" ht="24.95" customHeight="1" x14ac:dyDescent="0.2">
      <c r="A21" s="75" t="s">
        <v>16</v>
      </c>
      <c r="B21" s="80">
        <v>6.7009999999999996</v>
      </c>
      <c r="C21" s="81">
        <v>19.417999999999999</v>
      </c>
      <c r="D21" s="81">
        <v>19.106000000000002</v>
      </c>
      <c r="E21" s="81">
        <v>19.597000000000001</v>
      </c>
      <c r="F21" s="81">
        <v>18.315000000000001</v>
      </c>
      <c r="G21" s="81">
        <v>8.7690000000000001</v>
      </c>
      <c r="H21" s="81">
        <v>16.280999999999999</v>
      </c>
      <c r="I21" s="81">
        <v>7.6270000000000007</v>
      </c>
      <c r="J21" s="81">
        <v>21.85</v>
      </c>
      <c r="K21" s="81">
        <v>21.984000000000002</v>
      </c>
      <c r="L21" s="81">
        <v>42.315999999999995</v>
      </c>
      <c r="M21" s="81">
        <v>42.213000000000001</v>
      </c>
      <c r="N21" s="81">
        <v>30.661999999999999</v>
      </c>
      <c r="O21" s="81">
        <v>30.381</v>
      </c>
      <c r="P21" s="81">
        <v>25.733000000000001</v>
      </c>
      <c r="Q21" s="81">
        <v>29.196000000000002</v>
      </c>
      <c r="R21" s="81">
        <v>29.871000000000002</v>
      </c>
      <c r="S21" s="81">
        <v>33.731000000000002</v>
      </c>
      <c r="T21" s="81">
        <v>32.703000000000003</v>
      </c>
      <c r="U21" s="81">
        <v>35.743999999999993</v>
      </c>
      <c r="V21" s="81">
        <v>33.092999999999996</v>
      </c>
      <c r="W21" s="81">
        <v>39.283999999999999</v>
      </c>
      <c r="X21" s="81">
        <v>7.8090000000000002</v>
      </c>
      <c r="Y21" s="81">
        <v>7.5289999999999999</v>
      </c>
      <c r="Z21" s="78"/>
      <c r="AA21" s="79">
        <f t="shared" si="2"/>
        <v>579.91300000000001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10.619</v>
      </c>
      <c r="C25" s="88">
        <f t="shared" si="3"/>
        <v>27.780999999999999</v>
      </c>
      <c r="D25" s="88">
        <f t="shared" si="3"/>
        <v>27.398000000000003</v>
      </c>
      <c r="E25" s="88">
        <f t="shared" si="3"/>
        <v>29.462000000000003</v>
      </c>
      <c r="F25" s="88">
        <f t="shared" si="3"/>
        <v>21.847000000000001</v>
      </c>
      <c r="G25" s="88">
        <f t="shared" si="3"/>
        <v>15.404</v>
      </c>
      <c r="H25" s="88">
        <f t="shared" si="3"/>
        <v>24.666999999999998</v>
      </c>
      <c r="I25" s="88">
        <f t="shared" si="3"/>
        <v>10.841000000000001</v>
      </c>
      <c r="J25" s="88">
        <f t="shared" si="3"/>
        <v>25.663</v>
      </c>
      <c r="K25" s="88">
        <f t="shared" si="3"/>
        <v>25.808</v>
      </c>
      <c r="L25" s="88">
        <f t="shared" si="3"/>
        <v>61.374999999999993</v>
      </c>
      <c r="M25" s="88">
        <f t="shared" si="3"/>
        <v>57.613</v>
      </c>
      <c r="N25" s="88">
        <f t="shared" si="3"/>
        <v>32.970999999999997</v>
      </c>
      <c r="O25" s="88">
        <f t="shared" si="3"/>
        <v>36.478999999999999</v>
      </c>
      <c r="P25" s="88">
        <f t="shared" si="3"/>
        <v>38.003</v>
      </c>
      <c r="Q25" s="88">
        <f t="shared" si="3"/>
        <v>50.289000000000001</v>
      </c>
      <c r="R25" s="88">
        <f t="shared" si="3"/>
        <v>45.304000000000002</v>
      </c>
      <c r="S25" s="88">
        <f t="shared" si="3"/>
        <v>50.353999999999999</v>
      </c>
      <c r="T25" s="88">
        <f t="shared" si="3"/>
        <v>48.977000000000004</v>
      </c>
      <c r="U25" s="88">
        <f t="shared" si="3"/>
        <v>51.010999999999996</v>
      </c>
      <c r="V25" s="88">
        <f t="shared" si="3"/>
        <v>45.861999999999995</v>
      </c>
      <c r="W25" s="88">
        <f t="shared" si="3"/>
        <v>55.400999999999996</v>
      </c>
      <c r="X25" s="88">
        <f t="shared" si="3"/>
        <v>8.5299999999999994</v>
      </c>
      <c r="Y25" s="88">
        <f t="shared" si="3"/>
        <v>8.2650000000000006</v>
      </c>
      <c r="Z25" s="89">
        <f t="shared" si="3"/>
        <v>0</v>
      </c>
      <c r="AA25" s="90">
        <f t="shared" si="3"/>
        <v>809.92399999999998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10.619</v>
      </c>
      <c r="C29" s="77">
        <v>27.780999999999999</v>
      </c>
      <c r="D29" s="77">
        <v>27.398</v>
      </c>
      <c r="E29" s="77">
        <v>29.462</v>
      </c>
      <c r="F29" s="77">
        <v>21.847000000000001</v>
      </c>
      <c r="G29" s="77">
        <v>15.404</v>
      </c>
      <c r="H29" s="77">
        <v>24.667000000000002</v>
      </c>
      <c r="I29" s="77">
        <v>54.514000000000003</v>
      </c>
      <c r="J29" s="77">
        <v>78.367000000000004</v>
      </c>
      <c r="K29" s="77">
        <v>139.434</v>
      </c>
      <c r="L29" s="77">
        <v>163.77699999999999</v>
      </c>
      <c r="M29" s="77">
        <v>143.012</v>
      </c>
      <c r="N29" s="77">
        <v>65.739000000000004</v>
      </c>
      <c r="O29" s="77">
        <v>62.88</v>
      </c>
      <c r="P29" s="77">
        <v>45.987000000000002</v>
      </c>
      <c r="Q29" s="77">
        <v>65.275000000000006</v>
      </c>
      <c r="R29" s="77">
        <v>58.329000000000001</v>
      </c>
      <c r="S29" s="77">
        <v>50.353999999999999</v>
      </c>
      <c r="T29" s="77">
        <v>48.976999999999997</v>
      </c>
      <c r="U29" s="77">
        <v>51.011000000000003</v>
      </c>
      <c r="V29" s="77">
        <v>51.828000000000003</v>
      </c>
      <c r="W29" s="77">
        <v>66.27</v>
      </c>
      <c r="X29" s="77">
        <v>8.5299999999999994</v>
      </c>
      <c r="Y29" s="77">
        <v>8.2650000000000006</v>
      </c>
      <c r="Z29" s="78"/>
      <c r="AA29" s="79">
        <f>SUM(B29:Z29)</f>
        <v>1319.7270000000001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10.619</v>
      </c>
      <c r="C31" s="62">
        <f t="shared" si="4"/>
        <v>27.780999999999999</v>
      </c>
      <c r="D31" s="62">
        <f t="shared" si="4"/>
        <v>27.398</v>
      </c>
      <c r="E31" s="62">
        <f t="shared" si="4"/>
        <v>29.462</v>
      </c>
      <c r="F31" s="62">
        <f t="shared" si="4"/>
        <v>21.847000000000001</v>
      </c>
      <c r="G31" s="62">
        <f t="shared" si="4"/>
        <v>15.404</v>
      </c>
      <c r="H31" s="62">
        <f t="shared" si="4"/>
        <v>24.667000000000002</v>
      </c>
      <c r="I31" s="62">
        <f t="shared" si="4"/>
        <v>54.514000000000003</v>
      </c>
      <c r="J31" s="62">
        <f t="shared" si="4"/>
        <v>78.367000000000004</v>
      </c>
      <c r="K31" s="62">
        <f t="shared" si="4"/>
        <v>139.434</v>
      </c>
      <c r="L31" s="62">
        <f t="shared" si="4"/>
        <v>163.77699999999999</v>
      </c>
      <c r="M31" s="62">
        <f t="shared" si="4"/>
        <v>143.012</v>
      </c>
      <c r="N31" s="62">
        <f t="shared" si="4"/>
        <v>65.739000000000004</v>
      </c>
      <c r="O31" s="62">
        <f t="shared" si="4"/>
        <v>62.88</v>
      </c>
      <c r="P31" s="62">
        <f t="shared" si="4"/>
        <v>45.987000000000002</v>
      </c>
      <c r="Q31" s="62">
        <f t="shared" si="4"/>
        <v>65.275000000000006</v>
      </c>
      <c r="R31" s="62">
        <f t="shared" si="4"/>
        <v>58.329000000000001</v>
      </c>
      <c r="S31" s="62">
        <f t="shared" si="4"/>
        <v>50.353999999999999</v>
      </c>
      <c r="T31" s="62">
        <f t="shared" si="4"/>
        <v>48.976999999999997</v>
      </c>
      <c r="U31" s="62">
        <f t="shared" si="4"/>
        <v>51.011000000000003</v>
      </c>
      <c r="V31" s="62">
        <f t="shared" si="4"/>
        <v>51.828000000000003</v>
      </c>
      <c r="W31" s="62">
        <f t="shared" si="4"/>
        <v>66.27</v>
      </c>
      <c r="X31" s="62">
        <f t="shared" si="4"/>
        <v>8.5299999999999994</v>
      </c>
      <c r="Y31" s="62">
        <f t="shared" si="4"/>
        <v>8.2650000000000006</v>
      </c>
      <c r="Z31" s="63">
        <f t="shared" si="4"/>
        <v>0</v>
      </c>
      <c r="AA31" s="64">
        <f t="shared" si="4"/>
        <v>1319.7270000000001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23</v>
      </c>
      <c r="C38" s="99">
        <v>27.1</v>
      </c>
      <c r="D38" s="99">
        <v>64.599999999999994</v>
      </c>
      <c r="E38" s="99">
        <v>81.3</v>
      </c>
      <c r="F38" s="99">
        <v>94.6</v>
      </c>
      <c r="G38" s="99">
        <v>106.2</v>
      </c>
      <c r="H38" s="99">
        <v>105.7</v>
      </c>
      <c r="I38" s="99"/>
      <c r="J38" s="99"/>
      <c r="K38" s="99"/>
      <c r="L38" s="99">
        <v>35.5</v>
      </c>
      <c r="M38" s="99"/>
      <c r="N38" s="99"/>
      <c r="O38" s="99"/>
      <c r="P38" s="99"/>
      <c r="Q38" s="99">
        <v>13.4</v>
      </c>
      <c r="R38" s="99"/>
      <c r="S38" s="99"/>
      <c r="T38" s="99"/>
      <c r="U38" s="99"/>
      <c r="V38" s="99"/>
      <c r="W38" s="99"/>
      <c r="X38" s="99">
        <v>103.4</v>
      </c>
      <c r="Y38" s="99">
        <v>78</v>
      </c>
      <c r="Z38" s="100"/>
      <c r="AA38" s="79">
        <f t="shared" si="5"/>
        <v>732.8</v>
      </c>
    </row>
    <row r="39" spans="1:27" ht="30" customHeight="1" thickBot="1" x14ac:dyDescent="0.25">
      <c r="A39" s="86" t="s">
        <v>45</v>
      </c>
      <c r="B39" s="87">
        <f t="shared" ref="B39:Z39" si="6">SUM(B34:B38)</f>
        <v>23</v>
      </c>
      <c r="C39" s="88">
        <f t="shared" si="6"/>
        <v>27.1</v>
      </c>
      <c r="D39" s="88">
        <f t="shared" si="6"/>
        <v>64.599999999999994</v>
      </c>
      <c r="E39" s="88">
        <f t="shared" si="6"/>
        <v>81.3</v>
      </c>
      <c r="F39" s="88">
        <f t="shared" si="6"/>
        <v>94.6</v>
      </c>
      <c r="G39" s="88">
        <f t="shared" si="6"/>
        <v>106.2</v>
      </c>
      <c r="H39" s="88">
        <f t="shared" si="6"/>
        <v>105.7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35.5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13.4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103.4</v>
      </c>
      <c r="Y39" s="88">
        <f t="shared" si="6"/>
        <v>78</v>
      </c>
      <c r="Z39" s="89">
        <f t="shared" si="6"/>
        <v>0</v>
      </c>
      <c r="AA39" s="90">
        <f t="shared" si="5"/>
        <v>732.8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23</v>
      </c>
      <c r="C46" s="99">
        <v>27.1</v>
      </c>
      <c r="D46" s="99">
        <v>64.599999999999994</v>
      </c>
      <c r="E46" s="99">
        <v>81.3</v>
      </c>
      <c r="F46" s="99">
        <v>94.6</v>
      </c>
      <c r="G46" s="99">
        <v>106.2</v>
      </c>
      <c r="H46" s="99">
        <v>105.7</v>
      </c>
      <c r="I46" s="99"/>
      <c r="J46" s="99"/>
      <c r="K46" s="99"/>
      <c r="L46" s="99">
        <v>35.5</v>
      </c>
      <c r="M46" s="99"/>
      <c r="N46" s="99"/>
      <c r="O46" s="99"/>
      <c r="P46" s="99"/>
      <c r="Q46" s="99">
        <v>13.4</v>
      </c>
      <c r="R46" s="99"/>
      <c r="S46" s="99"/>
      <c r="T46" s="99"/>
      <c r="U46" s="99"/>
      <c r="V46" s="99"/>
      <c r="W46" s="99"/>
      <c r="X46" s="99">
        <v>103.4</v>
      </c>
      <c r="Y46" s="99">
        <v>78</v>
      </c>
      <c r="Z46" s="100"/>
      <c r="AA46" s="79">
        <f t="shared" si="7"/>
        <v>732.8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23</v>
      </c>
      <c r="C48" s="88">
        <f t="shared" ref="C48:Z48" si="8">SUM(C42:C47)</f>
        <v>27.1</v>
      </c>
      <c r="D48" s="88">
        <f t="shared" si="8"/>
        <v>64.599999999999994</v>
      </c>
      <c r="E48" s="88">
        <f t="shared" si="8"/>
        <v>81.3</v>
      </c>
      <c r="F48" s="88">
        <f t="shared" si="8"/>
        <v>94.6</v>
      </c>
      <c r="G48" s="88">
        <f t="shared" si="8"/>
        <v>106.2</v>
      </c>
      <c r="H48" s="88">
        <f t="shared" si="8"/>
        <v>105.7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35.5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13.4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103.4</v>
      </c>
      <c r="Y48" s="88">
        <f t="shared" si="8"/>
        <v>78</v>
      </c>
      <c r="Z48" s="89">
        <f t="shared" si="8"/>
        <v>0</v>
      </c>
      <c r="AA48" s="90">
        <f t="shared" si="7"/>
        <v>732.8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33.619</v>
      </c>
      <c r="C51" s="88">
        <f t="shared" si="10"/>
        <v>54.881</v>
      </c>
      <c r="D51" s="88">
        <f t="shared" si="10"/>
        <v>91.99799999999999</v>
      </c>
      <c r="E51" s="88">
        <f t="shared" si="10"/>
        <v>110.762</v>
      </c>
      <c r="F51" s="88">
        <f t="shared" si="10"/>
        <v>116.447</v>
      </c>
      <c r="G51" s="88">
        <f t="shared" si="10"/>
        <v>121.604</v>
      </c>
      <c r="H51" s="88">
        <f t="shared" si="10"/>
        <v>130.36699999999999</v>
      </c>
      <c r="I51" s="88">
        <f t="shared" si="10"/>
        <v>54.514000000000003</v>
      </c>
      <c r="J51" s="88">
        <f t="shared" si="10"/>
        <v>78.36699999999999</v>
      </c>
      <c r="K51" s="88">
        <f t="shared" si="10"/>
        <v>139.434</v>
      </c>
      <c r="L51" s="88">
        <f t="shared" si="10"/>
        <v>199.27699999999999</v>
      </c>
      <c r="M51" s="88">
        <f t="shared" si="10"/>
        <v>143.012</v>
      </c>
      <c r="N51" s="88">
        <f t="shared" si="10"/>
        <v>65.739000000000004</v>
      </c>
      <c r="O51" s="88">
        <f t="shared" si="10"/>
        <v>62.879999999999995</v>
      </c>
      <c r="P51" s="88">
        <f t="shared" si="10"/>
        <v>45.987000000000002</v>
      </c>
      <c r="Q51" s="88">
        <f t="shared" si="10"/>
        <v>78.675000000000011</v>
      </c>
      <c r="R51" s="88">
        <f t="shared" si="10"/>
        <v>58.329000000000001</v>
      </c>
      <c r="S51" s="88">
        <f t="shared" si="10"/>
        <v>50.353999999999999</v>
      </c>
      <c r="T51" s="88">
        <f t="shared" si="10"/>
        <v>48.977000000000004</v>
      </c>
      <c r="U51" s="88">
        <f t="shared" si="10"/>
        <v>51.010999999999996</v>
      </c>
      <c r="V51" s="88">
        <f t="shared" si="10"/>
        <v>51.827999999999996</v>
      </c>
      <c r="W51" s="88">
        <f t="shared" si="10"/>
        <v>66.27</v>
      </c>
      <c r="X51" s="88">
        <f t="shared" si="10"/>
        <v>111.93</v>
      </c>
      <c r="Y51" s="88">
        <f t="shared" si="10"/>
        <v>86.265000000000001</v>
      </c>
      <c r="Z51" s="89">
        <f t="shared" si="10"/>
        <v>0</v>
      </c>
      <c r="AA51" s="104">
        <f>SUM(B51:Z51)</f>
        <v>2052.527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</v>
      </c>
      <c r="C4" s="18">
        <v>27.1</v>
      </c>
      <c r="D4" s="18">
        <v>64.599999999999994</v>
      </c>
      <c r="E4" s="18">
        <v>81.3</v>
      </c>
      <c r="F4" s="18">
        <v>94.6</v>
      </c>
      <c r="G4" s="18">
        <v>106.2</v>
      </c>
      <c r="H4" s="18">
        <v>105.7</v>
      </c>
      <c r="I4" s="18"/>
      <c r="J4" s="18"/>
      <c r="K4" s="18"/>
      <c r="L4" s="18">
        <v>35.5</v>
      </c>
      <c r="M4" s="18"/>
      <c r="N4" s="18"/>
      <c r="O4" s="18"/>
      <c r="P4" s="18"/>
      <c r="Q4" s="18">
        <v>13.4</v>
      </c>
      <c r="R4" s="18"/>
      <c r="S4" s="18"/>
      <c r="T4" s="18"/>
      <c r="U4" s="18"/>
      <c r="V4" s="18"/>
      <c r="W4" s="18"/>
      <c r="X4" s="18">
        <v>103.4</v>
      </c>
      <c r="Y4" s="18">
        <v>78</v>
      </c>
      <c r="Z4" s="19"/>
      <c r="AA4" s="111">
        <f>SUM(B4:Z4)</f>
        <v>732.8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149.69999999999999</v>
      </c>
      <c r="C7" s="117">
        <v>146.36000000000001</v>
      </c>
      <c r="D7" s="117">
        <v>143.06</v>
      </c>
      <c r="E7" s="117">
        <v>139.01</v>
      </c>
      <c r="F7" s="117">
        <v>137.69999999999999</v>
      </c>
      <c r="G7" s="117">
        <v>135</v>
      </c>
      <c r="H7" s="117">
        <v>165.99</v>
      </c>
      <c r="I7" s="117">
        <v>84</v>
      </c>
      <c r="J7" s="117">
        <v>84</v>
      </c>
      <c r="K7" s="117">
        <v>84</v>
      </c>
      <c r="L7" s="117">
        <v>84</v>
      </c>
      <c r="M7" s="117">
        <v>84</v>
      </c>
      <c r="N7" s="117">
        <v>103.08</v>
      </c>
      <c r="O7" s="117">
        <v>111.57</v>
      </c>
      <c r="P7" s="117">
        <v>121.47</v>
      </c>
      <c r="Q7" s="117">
        <v>119.93</v>
      </c>
      <c r="R7" s="117">
        <v>119.94</v>
      </c>
      <c r="S7" s="117">
        <v>123.92</v>
      </c>
      <c r="T7" s="117">
        <v>125.7</v>
      </c>
      <c r="U7" s="117">
        <v>123.77</v>
      </c>
      <c r="V7" s="117">
        <v>113.47</v>
      </c>
      <c r="W7" s="117">
        <v>105.59</v>
      </c>
      <c r="X7" s="117">
        <v>176</v>
      </c>
      <c r="Y7" s="117">
        <v>165.55</v>
      </c>
      <c r="Z7" s="118"/>
      <c r="AA7" s="119">
        <f>IF(SUM(B7:Z7)&lt;&gt;0,AVERAGEIF(B7:Z7,"&lt;&gt;"""),"")</f>
        <v>122.78375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23</v>
      </c>
      <c r="C23" s="133">
        <v>27.1</v>
      </c>
      <c r="D23" s="133">
        <v>64.599999999999994</v>
      </c>
      <c r="E23" s="133">
        <v>81.3</v>
      </c>
      <c r="F23" s="133">
        <v>94.6</v>
      </c>
      <c r="G23" s="133">
        <v>106.2</v>
      </c>
      <c r="H23" s="133">
        <v>105.7</v>
      </c>
      <c r="I23" s="133"/>
      <c r="J23" s="133"/>
      <c r="K23" s="133"/>
      <c r="L23" s="133">
        <v>35.5</v>
      </c>
      <c r="M23" s="133"/>
      <c r="N23" s="133"/>
      <c r="O23" s="133"/>
      <c r="P23" s="133"/>
      <c r="Q23" s="133">
        <v>13.4</v>
      </c>
      <c r="R23" s="133"/>
      <c r="S23" s="133"/>
      <c r="T23" s="133"/>
      <c r="U23" s="133"/>
      <c r="V23" s="133"/>
      <c r="W23" s="133"/>
      <c r="X23" s="133">
        <v>103.4</v>
      </c>
      <c r="Y23" s="133">
        <v>78</v>
      </c>
      <c r="Z23" s="131"/>
      <c r="AA23" s="132">
        <f t="shared" si="2"/>
        <v>732.8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23</v>
      </c>
      <c r="C24" s="135">
        <f t="shared" si="3"/>
        <v>27.1</v>
      </c>
      <c r="D24" s="135">
        <f t="shared" si="3"/>
        <v>64.599999999999994</v>
      </c>
      <c r="E24" s="135">
        <f t="shared" si="3"/>
        <v>81.3</v>
      </c>
      <c r="F24" s="135">
        <f t="shared" si="3"/>
        <v>94.6</v>
      </c>
      <c r="G24" s="135">
        <f t="shared" si="3"/>
        <v>106.2</v>
      </c>
      <c r="H24" s="135">
        <f t="shared" si="3"/>
        <v>105.7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35.5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13.4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103.4</v>
      </c>
      <c r="Y24" s="135">
        <f t="shared" si="3"/>
        <v>78</v>
      </c>
      <c r="Z24" s="136" t="str">
        <f t="shared" si="3"/>
        <v/>
      </c>
      <c r="AA24" s="90">
        <f t="shared" si="2"/>
        <v>732.8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2023-02-01T21:19:35Z</dcterms:created>
  <dcterms:modified xsi:type="dcterms:W3CDTF">2023-02-01T21:19:35Z</dcterms:modified>
</cp:coreProperties>
</file>