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<sst xmlns="http://schemas.openxmlformats.org/spreadsheetml/2006/main" count="117" uniqueCount="53">
  <si>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31/01/2023 23:24:20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</si>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</sst>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23.512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42.477000000000004</c:v>
                </c:pt>
                <c:pt idx="1">
                  <c:v>58.724999999999994</c:v>
                </c:pt>
                <c:pt idx="2">
                  <c:v>8.4480000000000004</c:v>
                </c:pt>
                <c:pt idx="3">
                  <c:v>10.237</c:v>
                </c:pt>
                <c:pt idx="4">
                  <c:v>43.967999999999996</c:v>
                </c:pt>
                <c:pt idx="5">
                  <c:v>13.146000000000001</c:v>
                </c:pt>
                <c:pt idx="6">
                  <c:v>44.656000000000006</c:v>
                </c:pt>
                <c:pt idx="7">
                  <c:v>97.688999999999993</c:v>
                </c:pt>
                <c:pt idx="8">
                  <c:v>61.975999999999999</c:v>
                </c:pt>
                <c:pt idx="9">
                  <c:v>84.432999999999993</c:v>
                </c:pt>
                <c:pt idx="10">
                  <c:v>73.831000000000003</c:v>
                </c:pt>
                <c:pt idx="11">
                  <c:v>278.298</c:v>
                </c:pt>
                <c:pt idx="12">
                  <c:v>68.688000000000002</c:v>
                </c:pt>
                <c:pt idx="13">
                  <c:v>48.89</c:v>
                </c:pt>
                <c:pt idx="14">
                  <c:v>27.812000000000001</c:v>
                </c:pt>
                <c:pt idx="15">
                  <c:v>48.619</c:v>
                </c:pt>
                <c:pt idx="16">
                  <c:v>19.722000000000005</c:v>
                </c:pt>
                <c:pt idx="17">
                  <c:v>22.5</c:v>
                </c:pt>
                <c:pt idx="18">
                  <c:v>19.159999999999997</c:v>
                </c:pt>
                <c:pt idx="19">
                  <c:v>17.809999999999999</c:v>
                </c:pt>
                <c:pt idx="20">
                  <c:v>20.84</c:v>
                </c:pt>
                <c:pt idx="21">
                  <c:v>28.9</c:v>
                </c:pt>
                <c:pt idx="22">
                  <c:v>33.71</c:v>
                </c:pt>
                <c:pt idx="23">
                  <c:v>42.769999999999996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0303008"/>
        <c:axId val="220303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44.365000000000002</c:v>
                </c:pt>
                <c:pt idx="1">
                  <c:v>66.834000000000003</c:v>
                </c:pt>
                <c:pt idx="2">
                  <c:v>10.288999999999998</c:v>
                </c:pt>
                <c:pt idx="3">
                  <c:v>12.088000000000001</c:v>
                </c:pt>
                <c:pt idx="4">
                  <c:v>45.500000000000007</c:v>
                </c:pt>
                <c:pt idx="5">
                  <c:v>14.898</c:v>
                </c:pt>
                <c:pt idx="6">
                  <c:v>44.655999999999999</c:v>
                </c:pt>
                <c:pt idx="7">
                  <c:v>123.63600000000001</c:v>
                </c:pt>
                <c:pt idx="8">
                  <c:v>61.988</c:v>
                </c:pt>
                <c:pt idx="9">
                  <c:v>84.476000000000013</c:v>
                </c:pt>
                <c:pt idx="10">
                  <c:v>73.855000000000004</c:v>
                </c:pt>
                <c:pt idx="11">
                  <c:v>284.32900000000006</c:v>
                </c:pt>
                <c:pt idx="12">
                  <c:v>69.661000000000001</c:v>
                </c:pt>
                <c:pt idx="13">
                  <c:v>50.050999999999995</c:v>
                </c:pt>
                <c:pt idx="14">
                  <c:v>27.819999999999997</c:v>
                </c:pt>
                <c:pt idx="15">
                  <c:v>48.683999999999997</c:v>
                </c:pt>
                <c:pt idx="16">
                  <c:v>19.745000000000001</c:v>
                </c:pt>
                <c:pt idx="17">
                  <c:v>22.548000000000005</c:v>
                </c:pt>
                <c:pt idx="18">
                  <c:v>19.151000000000003</c:v>
                </c:pt>
                <c:pt idx="19">
                  <c:v>17.780999999999999</c:v>
                </c:pt>
                <c:pt idx="20">
                  <c:v>20.850999999999999</c:v>
                </c:pt>
                <c:pt idx="21">
                  <c:v>29.268000000000001</c:v>
                </c:pt>
                <c:pt idx="22">
                  <c:v>34.163000000000004</c:v>
                </c:pt>
                <c:pt idx="23">
                  <c:v>43.525000000000006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03008"/>
        <c:axId val="220303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84</c:v>
                </c:pt>
                <c:pt idx="3">
                  <c:v>84</c:v>
                </c:pt>
                <c:pt idx="4">
                  <c:v>84</c:v>
                </c:pt>
                <c:pt idx="5">
                  <c:v>84</c:v>
                </c:pt>
                <c:pt idx="6">
                  <c:v>87.01</c:v>
                </c:pt>
                <c:pt idx="7">
                  <c:v>199</c:v>
                </c:pt>
                <c:pt idx="8">
                  <c:v>87.03</c:v>
                </c:pt>
                <c:pt idx="9">
                  <c:v>84</c:v>
                </c:pt>
                <c:pt idx="10">
                  <c:v>84</c:v>
                </c:pt>
                <c:pt idx="11">
                  <c:v>159.05000000000001</c:v>
                </c:pt>
                <c:pt idx="12">
                  <c:v>149.5</c:v>
                </c:pt>
                <c:pt idx="13">
                  <c:v>147.04</c:v>
                </c:pt>
                <c:pt idx="14">
                  <c:v>158.41999999999999</c:v>
                </c:pt>
                <c:pt idx="15">
                  <c:v>159.93</c:v>
                </c:pt>
                <c:pt idx="16">
                  <c:v>165</c:v>
                </c:pt>
                <c:pt idx="17">
                  <c:v>199.19</c:v>
                </c:pt>
                <c:pt idx="18">
                  <c:v>199</c:v>
                </c:pt>
                <c:pt idx="19">
                  <c:v>199</c:v>
                </c:pt>
                <c:pt idx="20">
                  <c:v>169.1</c:v>
                </c:pt>
                <c:pt idx="21">
                  <c:v>168.2</c:v>
                </c:pt>
                <c:pt idx="22">
                  <c:v>158.66</c:v>
                </c:pt>
                <c:pt idx="23">
                  <c:v>156.38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04184"/>
        <c:axId val="220303792"/>
      </c:lineChart>
      <c:catAx>
        <c:axId val="22030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03400"/>
        <c:crosses val="autoZero"/>
        <c:auto val="1"/>
        <c:lblAlgn val="ctr"/>
        <c:lblOffset val="100"/>
        <c:noMultiLvlLbl val="0"/>
      </c:catAx>
      <c:valAx>
        <c:axId val="22030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03008"/>
        <c:crosses val="autoZero"/>
        <c:crossBetween val="between"/>
      </c:valAx>
      <c:valAx>
        <c:axId val="220303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04184"/>
        <c:crosses val="max"/>
        <c:crossBetween val="between"/>
      </c:valAx>
      <c:catAx>
        <c:axId val="220304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030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44.364999999999995</v>
      </c>
      <c r="C4" s="18">
        <v>66.834000000000003</v>
      </c>
      <c r="D4" s="18">
        <v>10.289</v>
      </c>
      <c r="E4" s="18">
        <v>12.088000000000001</v>
      </c>
      <c r="F4" s="18">
        <v>45.5</v>
      </c>
      <c r="G4" s="18">
        <v>14.898000000000001</v>
      </c>
      <c r="H4" s="18">
        <v>44.656000000000006</v>
      </c>
      <c r="I4" s="18">
        <v>123.68100000000001</v>
      </c>
      <c r="J4" s="18">
        <v>61.988</v>
      </c>
      <c r="K4" s="18">
        <v>84.475999999999999</v>
      </c>
      <c r="L4" s="18">
        <v>73.855000000000004</v>
      </c>
      <c r="M4" s="18">
        <v>284.36099999999999</v>
      </c>
      <c r="N4" s="18">
        <v>69.656999999999996</v>
      </c>
      <c r="O4" s="18">
        <v>50.052999999999997</v>
      </c>
      <c r="P4" s="18">
        <v>27.862000000000002</v>
      </c>
      <c r="Q4" s="18">
        <v>48.640999999999998</v>
      </c>
      <c r="R4" s="18">
        <v>19.722000000000005</v>
      </c>
      <c r="S4" s="18">
        <v>22.5</v>
      </c>
      <c r="T4" s="18">
        <v>19.159999999999997</v>
      </c>
      <c r="U4" s="18">
        <v>17.809999999999999</v>
      </c>
      <c r="V4" s="18">
        <v>20.84</v>
      </c>
      <c r="W4" s="18">
        <v>29.3</v>
      </c>
      <c r="X4" s="18">
        <v>34.200000000000003</v>
      </c>
      <c r="Y4" s="18">
        <v>43.506999999999998</v>
      </c>
      <c r="Z4" s="19"/>
      <c r="AA4" s="20">
        <f>SUM(B4:Z4)</f>
        <v>1270.2429999999999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84</v>
      </c>
      <c r="E7" s="28">
        <v>84</v>
      </c>
      <c r="F7" s="28">
        <v>84</v>
      </c>
      <c r="G7" s="28">
        <v>84</v>
      </c>
      <c r="H7" s="28">
        <v>87.01</v>
      </c>
      <c r="I7" s="28">
        <v>199</v>
      </c>
      <c r="J7" s="28">
        <v>87.03</v>
      </c>
      <c r="K7" s="28">
        <v>84</v>
      </c>
      <c r="L7" s="28">
        <v>84</v>
      </c>
      <c r="M7" s="28">
        <v>159.05000000000001</v>
      </c>
      <c r="N7" s="28">
        <v>149.5</v>
      </c>
      <c r="O7" s="28">
        <v>147.04</v>
      </c>
      <c r="P7" s="28">
        <v>158.41999999999999</v>
      </c>
      <c r="Q7" s="28">
        <v>159.93</v>
      </c>
      <c r="R7" s="28">
        <v>165</v>
      </c>
      <c r="S7" s="28">
        <v>199.19</v>
      </c>
      <c r="T7" s="28">
        <v>199</v>
      </c>
      <c r="U7" s="28">
        <v>199</v>
      </c>
      <c r="V7" s="28">
        <v>169.1</v>
      </c>
      <c r="W7" s="28">
        <v>168.2</v>
      </c>
      <c r="X7" s="28">
        <v>158.66</v>
      </c>
      <c r="Y7" s="28">
        <v>156.38</v>
      </c>
      <c r="Z7" s="29"/>
      <c r="AA7" s="30">
        <f>IF(SUM(B7:Z7)&lt;&gt;0,AVERAGEIF(B7:Z7,"&lt;&gt;"""),"")</f>
        <v>134.72958333333332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23.512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23.512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42.477000000000004</v>
      </c>
      <c r="C14" s="57">
        <v>58.724999999999994</v>
      </c>
      <c r="D14" s="57">
        <v>8.4480000000000004</v>
      </c>
      <c r="E14" s="57">
        <v>10.237</v>
      </c>
      <c r="F14" s="57">
        <v>43.967999999999996</v>
      </c>
      <c r="G14" s="57">
        <v>13.146000000000001</v>
      </c>
      <c r="H14" s="57">
        <v>44.656000000000006</v>
      </c>
      <c r="I14" s="57">
        <v>97.688999999999993</v>
      </c>
      <c r="J14" s="57">
        <v>61.975999999999999</v>
      </c>
      <c r="K14" s="57">
        <v>84.432999999999993</v>
      </c>
      <c r="L14" s="57">
        <v>73.831000000000003</v>
      </c>
      <c r="M14" s="57">
        <v>278.298</v>
      </c>
      <c r="N14" s="57">
        <v>68.688000000000002</v>
      </c>
      <c r="O14" s="57">
        <v>48.89</v>
      </c>
      <c r="P14" s="57">
        <v>27.812000000000001</v>
      </c>
      <c r="Q14" s="57">
        <v>48.619</v>
      </c>
      <c r="R14" s="57">
        <v>19.722000000000005</v>
      </c>
      <c r="S14" s="57">
        <v>22.5</v>
      </c>
      <c r="T14" s="57">
        <v>19.159999999999997</v>
      </c>
      <c r="U14" s="57">
        <v>17.809999999999999</v>
      </c>
      <c r="V14" s="57">
        <v>20.84</v>
      </c>
      <c r="W14" s="57">
        <v>28.9</v>
      </c>
      <c r="X14" s="57">
        <v>33.71</v>
      </c>
      <c r="Y14" s="57">
        <v>42.769999999999996</v>
      </c>
      <c r="Z14" s="58"/>
      <c r="AA14" s="59">
        <f t="shared" si="0"/>
        <v>1217.3050000000001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42.477000000000004</v>
      </c>
      <c r="C16" s="62">
        <f t="shared" ref="C16:Z16" si="1">IF(LEN(C$2)&gt;0,SUM(C10:C15),"")</f>
        <v>58.724999999999994</v>
      </c>
      <c r="D16" s="62">
        <f t="shared" si="1"/>
        <v>8.4480000000000004</v>
      </c>
      <c r="E16" s="62">
        <f t="shared" si="1"/>
        <v>10.237</v>
      </c>
      <c r="F16" s="62">
        <f t="shared" si="1"/>
        <v>43.967999999999996</v>
      </c>
      <c r="G16" s="62">
        <f t="shared" si="1"/>
        <v>13.146000000000001</v>
      </c>
      <c r="H16" s="62">
        <f t="shared" si="1"/>
        <v>44.656000000000006</v>
      </c>
      <c r="I16" s="62">
        <f t="shared" si="1"/>
        <v>121.20099999999999</v>
      </c>
      <c r="J16" s="62">
        <f t="shared" si="1"/>
        <v>61.975999999999999</v>
      </c>
      <c r="K16" s="62">
        <f t="shared" si="1"/>
        <v>84.432999999999993</v>
      </c>
      <c r="L16" s="62">
        <f t="shared" si="1"/>
        <v>73.831000000000003</v>
      </c>
      <c r="M16" s="62">
        <f t="shared" si="1"/>
        <v>278.298</v>
      </c>
      <c r="N16" s="62">
        <f t="shared" si="1"/>
        <v>68.688000000000002</v>
      </c>
      <c r="O16" s="62">
        <f t="shared" si="1"/>
        <v>48.89</v>
      </c>
      <c r="P16" s="62">
        <f t="shared" si="1"/>
        <v>27.812000000000001</v>
      </c>
      <c r="Q16" s="62">
        <f t="shared" si="1"/>
        <v>48.619</v>
      </c>
      <c r="R16" s="62">
        <f t="shared" si="1"/>
        <v>19.722000000000005</v>
      </c>
      <c r="S16" s="62">
        <f t="shared" si="1"/>
        <v>22.5</v>
      </c>
      <c r="T16" s="62">
        <f t="shared" si="1"/>
        <v>19.159999999999997</v>
      </c>
      <c r="U16" s="62">
        <f t="shared" si="1"/>
        <v>17.809999999999999</v>
      </c>
      <c r="V16" s="62">
        <f t="shared" si="1"/>
        <v>20.84</v>
      </c>
      <c r="W16" s="62">
        <f t="shared" si="1"/>
        <v>28.9</v>
      </c>
      <c r="X16" s="62">
        <f t="shared" si="1"/>
        <v>33.71</v>
      </c>
      <c r="Y16" s="62">
        <f t="shared" si="1"/>
        <v>42.769999999999996</v>
      </c>
      <c r="Z16" s="63" t="str">
        <f t="shared" si="1"/>
        <v/>
      </c>
      <c r="AA16" s="64">
        <f>SUM(AA10:AA15)</f>
        <v>1240.817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1.502</v>
      </c>
      <c r="C20" s="77">
        <v>1.482</v>
      </c>
      <c r="D20" s="77">
        <v>1.841</v>
      </c>
      <c r="E20" s="77">
        <v>1.851</v>
      </c>
      <c r="F20" s="77">
        <v>1.532</v>
      </c>
      <c r="G20" s="77">
        <v>1.752</v>
      </c>
      <c r="H20" s="77"/>
      <c r="I20" s="77">
        <v>2.48</v>
      </c>
      <c r="J20" s="77">
        <v>1.2E-2</v>
      </c>
      <c r="K20" s="77">
        <v>4.2999999999999997E-2</v>
      </c>
      <c r="L20" s="77">
        <v>2.4E-2</v>
      </c>
      <c r="M20" s="77">
        <v>2.5979999999999999</v>
      </c>
      <c r="N20" s="77">
        <v>0.61299999999999999</v>
      </c>
      <c r="O20" s="77">
        <v>0.69299999999999995</v>
      </c>
      <c r="P20" s="77">
        <v>0.05</v>
      </c>
      <c r="Q20" s="77">
        <v>2.1999999999999999E-2</v>
      </c>
      <c r="R20" s="77"/>
      <c r="S20" s="77"/>
      <c r="T20" s="77"/>
      <c r="U20" s="77"/>
      <c r="V20" s="77"/>
      <c r="W20" s="77">
        <v>0.4</v>
      </c>
      <c r="X20" s="77"/>
      <c r="Y20" s="77">
        <v>0.38300000000000001</v>
      </c>
      <c r="Z20" s="78"/>
      <c r="AA20" s="79">
        <f t="shared" si="2"/>
        <v>17.277999999999999</v>
      </c>
    </row>
    <row r="21" spans="1:27" ht="24.95" customHeight="1" x14ac:dyDescent="0.2">
      <c r="A21" s="75" t="s">
        <v>16</v>
      </c>
      <c r="B21" s="80">
        <v>0.38600000000000001</v>
      </c>
      <c r="C21" s="81">
        <v>6.6269999999999998</v>
      </c>
      <c r="D21" s="81"/>
      <c r="E21" s="81"/>
      <c r="F21" s="81"/>
      <c r="G21" s="81"/>
      <c r="H21" s="81"/>
      <c r="I21" s="81"/>
      <c r="J21" s="81"/>
      <c r="K21" s="81"/>
      <c r="L21" s="81"/>
      <c r="M21" s="81">
        <v>3.4649999999999999</v>
      </c>
      <c r="N21" s="81">
        <v>0.35599999999999998</v>
      </c>
      <c r="O21" s="81">
        <v>0.47000000000000003</v>
      </c>
      <c r="P21" s="81"/>
      <c r="Q21" s="81"/>
      <c r="R21" s="81"/>
      <c r="S21" s="81"/>
      <c r="T21" s="81"/>
      <c r="U21" s="81"/>
      <c r="V21" s="81"/>
      <c r="W21" s="81"/>
      <c r="X21" s="81">
        <v>0.49</v>
      </c>
      <c r="Y21" s="81">
        <v>0.35399999999999998</v>
      </c>
      <c r="Z21" s="78"/>
      <c r="AA21" s="79">
        <f t="shared" si="2"/>
        <v>12.148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1.8879999999999999</v>
      </c>
      <c r="C25" s="88">
        <f t="shared" ref="C25:Z25" si="3">IF(LEN(C$2)&gt;0,SUM(C19:C24),"")</f>
        <v>8.109</v>
      </c>
      <c r="D25" s="88">
        <f t="shared" si="3"/>
        <v>1.841</v>
      </c>
      <c r="E25" s="88">
        <f t="shared" si="3"/>
        <v>1.851</v>
      </c>
      <c r="F25" s="88">
        <f t="shared" si="3"/>
        <v>1.532</v>
      </c>
      <c r="G25" s="88">
        <f t="shared" si="3"/>
        <v>1.752</v>
      </c>
      <c r="H25" s="88">
        <f t="shared" si="3"/>
        <v>0</v>
      </c>
      <c r="I25" s="88">
        <f t="shared" si="3"/>
        <v>2.48</v>
      </c>
      <c r="J25" s="88">
        <f t="shared" si="3"/>
        <v>1.2E-2</v>
      </c>
      <c r="K25" s="88">
        <f t="shared" si="3"/>
        <v>4.2999999999999997E-2</v>
      </c>
      <c r="L25" s="88">
        <f t="shared" si="3"/>
        <v>2.4E-2</v>
      </c>
      <c r="M25" s="88">
        <f t="shared" si="3"/>
        <v>6.0629999999999997</v>
      </c>
      <c r="N25" s="88">
        <f t="shared" si="3"/>
        <v>0.96899999999999997</v>
      </c>
      <c r="O25" s="88">
        <f t="shared" si="3"/>
        <v>1.163</v>
      </c>
      <c r="P25" s="88">
        <f t="shared" si="3"/>
        <v>0.05</v>
      </c>
      <c r="Q25" s="88">
        <f t="shared" si="3"/>
        <v>2.1999999999999999E-2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0.4</v>
      </c>
      <c r="X25" s="88">
        <f t="shared" si="3"/>
        <v>0.49</v>
      </c>
      <c r="Y25" s="88">
        <f t="shared" si="3"/>
        <v>0.73699999999999999</v>
      </c>
      <c r="Z25" s="89" t="str">
        <f t="shared" si="3"/>
        <v/>
      </c>
      <c r="AA25" s="90">
        <f>SUM(AA19:AA24)</f>
        <v>29.425999999999998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44.365000000000002</v>
      </c>
      <c r="C29" s="77">
        <v>66.834000000000003</v>
      </c>
      <c r="D29" s="77">
        <v>10.289</v>
      </c>
      <c r="E29" s="77">
        <v>12.087999999999999</v>
      </c>
      <c r="F29" s="77">
        <v>45.5</v>
      </c>
      <c r="G29" s="77">
        <v>14.898</v>
      </c>
      <c r="H29" s="77">
        <v>44.655999999999999</v>
      </c>
      <c r="I29" s="77">
        <v>123.681</v>
      </c>
      <c r="J29" s="77">
        <v>61.988</v>
      </c>
      <c r="K29" s="77">
        <v>84.475999999999999</v>
      </c>
      <c r="L29" s="77">
        <v>73.855000000000004</v>
      </c>
      <c r="M29" s="77">
        <v>284.36099999999999</v>
      </c>
      <c r="N29" s="77">
        <v>69.656999999999996</v>
      </c>
      <c r="O29" s="77">
        <v>50.052999999999997</v>
      </c>
      <c r="P29" s="77">
        <v>27.861999999999998</v>
      </c>
      <c r="Q29" s="77">
        <v>48.640999999999998</v>
      </c>
      <c r="R29" s="77">
        <v>19.722000000000001</v>
      </c>
      <c r="S29" s="77">
        <v>22.5</v>
      </c>
      <c r="T29" s="77">
        <v>19.16</v>
      </c>
      <c r="U29" s="77">
        <v>17.809999999999999</v>
      </c>
      <c r="V29" s="77">
        <v>20.84</v>
      </c>
      <c r="W29" s="77">
        <v>29.3</v>
      </c>
      <c r="X29" s="77">
        <v>34.200000000000003</v>
      </c>
      <c r="Y29" s="77">
        <v>43.506999999999998</v>
      </c>
      <c r="Z29" s="78"/>
      <c r="AA29" s="79">
        <f>SUM(B29:Z29)</f>
        <v>1270.2429999999999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44.365000000000002</v>
      </c>
      <c r="C31" s="62">
        <f t="shared" ref="C31:Z31" si="4">IF(LEN(C$2)&gt;0,SUM(C28:C30),"")</f>
        <v>66.834000000000003</v>
      </c>
      <c r="D31" s="62">
        <f t="shared" si="4"/>
        <v>10.289</v>
      </c>
      <c r="E31" s="62">
        <f t="shared" si="4"/>
        <v>12.087999999999999</v>
      </c>
      <c r="F31" s="62">
        <f t="shared" si="4"/>
        <v>45.5</v>
      </c>
      <c r="G31" s="62">
        <f t="shared" si="4"/>
        <v>14.898</v>
      </c>
      <c r="H31" s="62">
        <f t="shared" si="4"/>
        <v>44.655999999999999</v>
      </c>
      <c r="I31" s="62">
        <f t="shared" si="4"/>
        <v>123.681</v>
      </c>
      <c r="J31" s="62">
        <f t="shared" si="4"/>
        <v>61.988</v>
      </c>
      <c r="K31" s="62">
        <f t="shared" si="4"/>
        <v>84.475999999999999</v>
      </c>
      <c r="L31" s="62">
        <f t="shared" si="4"/>
        <v>73.855000000000004</v>
      </c>
      <c r="M31" s="62">
        <f t="shared" si="4"/>
        <v>284.36099999999999</v>
      </c>
      <c r="N31" s="62">
        <f t="shared" si="4"/>
        <v>69.656999999999996</v>
      </c>
      <c r="O31" s="62">
        <f t="shared" si="4"/>
        <v>50.052999999999997</v>
      </c>
      <c r="P31" s="62">
        <f t="shared" si="4"/>
        <v>27.861999999999998</v>
      </c>
      <c r="Q31" s="62">
        <f t="shared" si="4"/>
        <v>48.640999999999998</v>
      </c>
      <c r="R31" s="62">
        <f t="shared" si="4"/>
        <v>19.722000000000001</v>
      </c>
      <c r="S31" s="62">
        <f t="shared" si="4"/>
        <v>22.5</v>
      </c>
      <c r="T31" s="62">
        <f t="shared" si="4"/>
        <v>19.16</v>
      </c>
      <c r="U31" s="62">
        <f t="shared" si="4"/>
        <v>17.809999999999999</v>
      </c>
      <c r="V31" s="62">
        <f t="shared" si="4"/>
        <v>20.84</v>
      </c>
      <c r="W31" s="62">
        <f t="shared" si="4"/>
        <v>29.3</v>
      </c>
      <c r="X31" s="62">
        <f t="shared" si="4"/>
        <v>34.200000000000003</v>
      </c>
      <c r="Y31" s="62">
        <f t="shared" si="4"/>
        <v>43.506999999999998</v>
      </c>
      <c r="Z31" s="63" t="str">
        <f t="shared" si="4"/>
        <v/>
      </c>
      <c r="AA31" s="64">
        <f>SUM(AA28:AA30)</f>
        <v>1270.2429999999999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44.365000000000002</v>
      </c>
      <c r="C51" s="88">
        <f t="shared" si="10"/>
        <v>66.833999999999989</v>
      </c>
      <c r="D51" s="88">
        <f t="shared" si="10"/>
        <v>10.289</v>
      </c>
      <c r="E51" s="88">
        <f t="shared" si="10"/>
        <v>12.088000000000001</v>
      </c>
      <c r="F51" s="88">
        <f t="shared" si="10"/>
        <v>45.5</v>
      </c>
      <c r="G51" s="88">
        <f t="shared" si="10"/>
        <v>14.898000000000001</v>
      </c>
      <c r="H51" s="88">
        <f t="shared" si="10"/>
        <v>44.656000000000006</v>
      </c>
      <c r="I51" s="88">
        <f t="shared" si="10"/>
        <v>123.681</v>
      </c>
      <c r="J51" s="88">
        <f t="shared" si="10"/>
        <v>61.988</v>
      </c>
      <c r="K51" s="88">
        <f t="shared" si="10"/>
        <v>84.475999999999999</v>
      </c>
      <c r="L51" s="88">
        <f t="shared" si="10"/>
        <v>73.855000000000004</v>
      </c>
      <c r="M51" s="88">
        <f t="shared" si="10"/>
        <v>284.36099999999999</v>
      </c>
      <c r="N51" s="88">
        <f t="shared" si="10"/>
        <v>69.656999999999996</v>
      </c>
      <c r="O51" s="88">
        <f t="shared" si="10"/>
        <v>50.052999999999997</v>
      </c>
      <c r="P51" s="88">
        <f t="shared" si="10"/>
        <v>27.862000000000002</v>
      </c>
      <c r="Q51" s="88">
        <f t="shared" si="10"/>
        <v>48.640999999999998</v>
      </c>
      <c r="R51" s="88">
        <f t="shared" si="10"/>
        <v>19.722000000000005</v>
      </c>
      <c r="S51" s="88">
        <f t="shared" si="10"/>
        <v>22.5</v>
      </c>
      <c r="T51" s="88">
        <f t="shared" si="10"/>
        <v>19.159999999999997</v>
      </c>
      <c r="U51" s="88">
        <f t="shared" si="10"/>
        <v>17.809999999999999</v>
      </c>
      <c r="V51" s="88">
        <f t="shared" si="10"/>
        <v>20.84</v>
      </c>
      <c r="W51" s="88">
        <f t="shared" si="10"/>
        <v>29.299999999999997</v>
      </c>
      <c r="X51" s="88">
        <f t="shared" si="10"/>
        <v>34.200000000000003</v>
      </c>
      <c r="Y51" s="88">
        <f t="shared" si="10"/>
        <v>43.506999999999998</v>
      </c>
      <c r="Z51" s="89" t="str">
        <f t="shared" si="10"/>
        <v/>
      </c>
      <c r="AA51" s="104">
        <f>SUM(B51:Z51)</f>
        <v>1270.2429999999999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44.365000000000002</v>
      </c>
      <c r="C4" s="18">
        <v>66.834000000000003</v>
      </c>
      <c r="D4" s="18">
        <v>10.288999999999998</v>
      </c>
      <c r="E4" s="18">
        <v>12.088000000000001</v>
      </c>
      <c r="F4" s="18">
        <v>45.500000000000007</v>
      </c>
      <c r="G4" s="18">
        <v>14.898</v>
      </c>
      <c r="H4" s="18">
        <v>44.655999999999999</v>
      </c>
      <c r="I4" s="18">
        <v>123.63600000000001</v>
      </c>
      <c r="J4" s="18">
        <v>61.988</v>
      </c>
      <c r="K4" s="18">
        <v>84.476000000000013</v>
      </c>
      <c r="L4" s="18">
        <v>73.855000000000004</v>
      </c>
      <c r="M4" s="18">
        <v>284.32900000000006</v>
      </c>
      <c r="N4" s="18">
        <v>69.661000000000001</v>
      </c>
      <c r="O4" s="18">
        <v>50.050999999999995</v>
      </c>
      <c r="P4" s="18">
        <v>27.819999999999997</v>
      </c>
      <c r="Q4" s="18">
        <v>48.683999999999997</v>
      </c>
      <c r="R4" s="18">
        <v>19.745000000000001</v>
      </c>
      <c r="S4" s="18">
        <v>22.548000000000005</v>
      </c>
      <c r="T4" s="18">
        <v>19.151000000000003</v>
      </c>
      <c r="U4" s="18">
        <v>17.780999999999999</v>
      </c>
      <c r="V4" s="18">
        <v>20.850999999999999</v>
      </c>
      <c r="W4" s="18">
        <v>29.268000000000001</v>
      </c>
      <c r="X4" s="18">
        <v>34.163000000000004</v>
      </c>
      <c r="Y4" s="18">
        <v>43.525000000000006</v>
      </c>
      <c r="Z4" s="19"/>
      <c r="AA4" s="20">
        <f>SUM(B4:Z4)</f>
        <v>1270.1620000000003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84</v>
      </c>
      <c r="E7" s="28">
        <v>84</v>
      </c>
      <c r="F7" s="28">
        <v>84</v>
      </c>
      <c r="G7" s="28">
        <v>84</v>
      </c>
      <c r="H7" s="28">
        <v>87.01</v>
      </c>
      <c r="I7" s="28">
        <v>199</v>
      </c>
      <c r="J7" s="28">
        <v>87.03</v>
      </c>
      <c r="K7" s="28">
        <v>84</v>
      </c>
      <c r="L7" s="28">
        <v>84</v>
      </c>
      <c r="M7" s="28">
        <v>159.05000000000001</v>
      </c>
      <c r="N7" s="28">
        <v>149.5</v>
      </c>
      <c r="O7" s="28">
        <v>147.04</v>
      </c>
      <c r="P7" s="28">
        <v>158.41999999999999</v>
      </c>
      <c r="Q7" s="28">
        <v>159.93</v>
      </c>
      <c r="R7" s="28">
        <v>165</v>
      </c>
      <c r="S7" s="28">
        <v>199.19</v>
      </c>
      <c r="T7" s="28">
        <v>199</v>
      </c>
      <c r="U7" s="28">
        <v>199</v>
      </c>
      <c r="V7" s="28">
        <v>169.1</v>
      </c>
      <c r="W7" s="28">
        <v>168.2</v>
      </c>
      <c r="X7" s="28">
        <v>158.66</v>
      </c>
      <c r="Y7" s="28">
        <v>156.38</v>
      </c>
      <c r="Z7" s="29"/>
      <c r="AA7" s="30">
        <f>IF(SUM(B7:Z7)&lt;&gt;0,AVERAGEIF(B7:Z7,"&lt;&gt;"""),"")</f>
        <v>134.72958333333332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22.869</v>
      </c>
      <c r="K12" s="52">
        <v>16.158000000000001</v>
      </c>
      <c r="L12" s="52">
        <v>10.117000000000001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49.144000000000005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3.0350000000000001</v>
      </c>
      <c r="C14" s="57">
        <v>2.2360000000000002</v>
      </c>
      <c r="D14" s="57"/>
      <c r="E14" s="57"/>
      <c r="F14" s="57">
        <v>0.65100000000000002</v>
      </c>
      <c r="G14" s="57">
        <v>4.95</v>
      </c>
      <c r="H14" s="57">
        <v>6</v>
      </c>
      <c r="I14" s="57"/>
      <c r="J14" s="57">
        <v>21.003</v>
      </c>
      <c r="K14" s="57">
        <v>23.308000000000003</v>
      </c>
      <c r="L14" s="57">
        <v>18.216000000000001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79.399000000000001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3.0350000000000001</v>
      </c>
      <c r="C16" s="62">
        <f t="shared" ref="C16:Z16" si="1">IF(LEN(C$2)&gt;0,SUM(C10:C15),"")</f>
        <v>2.2360000000000002</v>
      </c>
      <c r="D16" s="62">
        <f t="shared" si="1"/>
        <v>0</v>
      </c>
      <c r="E16" s="62">
        <f t="shared" si="1"/>
        <v>0</v>
      </c>
      <c r="F16" s="62">
        <f t="shared" si="1"/>
        <v>0.65100000000000002</v>
      </c>
      <c r="G16" s="62">
        <f t="shared" si="1"/>
        <v>4.95</v>
      </c>
      <c r="H16" s="62">
        <f t="shared" si="1"/>
        <v>6</v>
      </c>
      <c r="I16" s="62">
        <f t="shared" si="1"/>
        <v>0</v>
      </c>
      <c r="J16" s="62">
        <f t="shared" si="1"/>
        <v>43.872</v>
      </c>
      <c r="K16" s="62">
        <f t="shared" si="1"/>
        <v>39.466000000000008</v>
      </c>
      <c r="L16" s="62">
        <f t="shared" si="1"/>
        <v>28.333000000000002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128.54300000000001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8.7000000000000011</v>
      </c>
    </row>
    <row r="20" spans="1:27" ht="24.95" customHeight="1" x14ac:dyDescent="0.2">
      <c r="A20" s="75" t="s">
        <v>15</v>
      </c>
      <c r="B20" s="76">
        <v>1.4969999999999999</v>
      </c>
      <c r="C20" s="77">
        <v>1.4969999999999999</v>
      </c>
      <c r="D20" s="77">
        <v>1.46</v>
      </c>
      <c r="E20" s="77">
        <v>1.4710000000000001</v>
      </c>
      <c r="F20" s="77">
        <v>1.488</v>
      </c>
      <c r="G20" s="77">
        <v>1.3759999999999999</v>
      </c>
      <c r="H20" s="77">
        <v>4.3090000000000002</v>
      </c>
      <c r="I20" s="77">
        <v>0.36599999999999999</v>
      </c>
      <c r="J20" s="77">
        <v>1.7839999999999998</v>
      </c>
      <c r="K20" s="77">
        <v>4.3570000000000002</v>
      </c>
      <c r="L20" s="77">
        <v>3.899</v>
      </c>
      <c r="M20" s="77">
        <v>1.819</v>
      </c>
      <c r="N20" s="77">
        <v>1.847</v>
      </c>
      <c r="O20" s="77">
        <v>1.8380000000000001</v>
      </c>
      <c r="P20" s="77">
        <v>3.5940000000000003</v>
      </c>
      <c r="Q20" s="77">
        <v>5.5140000000000002</v>
      </c>
      <c r="R20" s="77">
        <v>3.306</v>
      </c>
      <c r="S20" s="77">
        <v>1.5899999999999999</v>
      </c>
      <c r="T20" s="77">
        <v>1.403</v>
      </c>
      <c r="U20" s="77">
        <v>1.3140000000000001</v>
      </c>
      <c r="V20" s="77">
        <v>1.3900000000000001</v>
      </c>
      <c r="W20" s="77">
        <v>2.1189999999999998</v>
      </c>
      <c r="X20" s="77">
        <v>3.3619999999999997</v>
      </c>
      <c r="Y20" s="77">
        <v>2.0739999999999998</v>
      </c>
      <c r="Z20" s="78"/>
      <c r="AA20" s="79">
        <f t="shared" si="2"/>
        <v>54.673999999999999</v>
      </c>
    </row>
    <row r="21" spans="1:27" ht="24.95" customHeight="1" x14ac:dyDescent="0.2">
      <c r="A21" s="75" t="s">
        <v>16</v>
      </c>
      <c r="B21" s="80">
        <v>38.732999999999997</v>
      </c>
      <c r="C21" s="81">
        <v>36.842999999999996</v>
      </c>
      <c r="D21" s="81">
        <v>6.9289999999999994</v>
      </c>
      <c r="E21" s="81">
        <v>8.7170000000000005</v>
      </c>
      <c r="F21" s="81">
        <v>41.461000000000006</v>
      </c>
      <c r="G21" s="81">
        <v>8.572000000000001</v>
      </c>
      <c r="H21" s="81">
        <v>34.347000000000001</v>
      </c>
      <c r="I21" s="81">
        <v>23.07</v>
      </c>
      <c r="J21" s="81">
        <v>16.332000000000001</v>
      </c>
      <c r="K21" s="81">
        <v>40.652999999999999</v>
      </c>
      <c r="L21" s="81">
        <v>41.623000000000005</v>
      </c>
      <c r="M21" s="81">
        <v>30.009999999999998</v>
      </c>
      <c r="N21" s="81">
        <v>8.9139999999999997</v>
      </c>
      <c r="O21" s="81">
        <v>8.6129999999999995</v>
      </c>
      <c r="P21" s="81">
        <v>18.125999999999998</v>
      </c>
      <c r="Q21" s="81">
        <v>7.87</v>
      </c>
      <c r="R21" s="81">
        <v>12.638999999999999</v>
      </c>
      <c r="S21" s="81">
        <v>14.657999999999999</v>
      </c>
      <c r="T21" s="81">
        <v>13.248000000000001</v>
      </c>
      <c r="U21" s="81">
        <v>14.067</v>
      </c>
      <c r="V21" s="81">
        <v>12.761000000000001</v>
      </c>
      <c r="W21" s="81">
        <v>13.048999999999999</v>
      </c>
      <c r="X21" s="81">
        <v>10.801</v>
      </c>
      <c r="Y21" s="81">
        <v>9.6509999999999998</v>
      </c>
      <c r="Z21" s="78"/>
      <c r="AA21" s="79">
        <f t="shared" si="2"/>
        <v>471.68699999999995</v>
      </c>
    </row>
    <row r="22" spans="1:27" ht="24.95" customHeight="1" x14ac:dyDescent="0.2">
      <c r="A22" s="82" t="s">
        <v>17</v>
      </c>
      <c r="B22" s="81"/>
      <c r="C22" s="81">
        <v>24.358000000000001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24.358000000000001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41.33</v>
      </c>
      <c r="C25" s="88">
        <f t="shared" si="3"/>
        <v>64.597999999999999</v>
      </c>
      <c r="D25" s="88">
        <f t="shared" si="3"/>
        <v>10.289</v>
      </c>
      <c r="E25" s="88">
        <f t="shared" si="3"/>
        <v>12.088000000000001</v>
      </c>
      <c r="F25" s="88">
        <f t="shared" si="3"/>
        <v>44.849000000000004</v>
      </c>
      <c r="G25" s="88">
        <f t="shared" si="3"/>
        <v>9.9480000000000004</v>
      </c>
      <c r="H25" s="88">
        <f t="shared" si="3"/>
        <v>38.655999999999999</v>
      </c>
      <c r="I25" s="88">
        <f t="shared" si="3"/>
        <v>23.436</v>
      </c>
      <c r="J25" s="88">
        <f t="shared" si="3"/>
        <v>18.116</v>
      </c>
      <c r="K25" s="88">
        <f t="shared" si="3"/>
        <v>45.01</v>
      </c>
      <c r="L25" s="88">
        <f t="shared" si="3"/>
        <v>45.522000000000006</v>
      </c>
      <c r="M25" s="88">
        <f t="shared" si="3"/>
        <v>31.828999999999997</v>
      </c>
      <c r="N25" s="88">
        <f t="shared" si="3"/>
        <v>10.760999999999999</v>
      </c>
      <c r="O25" s="88">
        <f t="shared" si="3"/>
        <v>10.451000000000001</v>
      </c>
      <c r="P25" s="88">
        <f t="shared" si="3"/>
        <v>21.72</v>
      </c>
      <c r="Q25" s="88">
        <f t="shared" si="3"/>
        <v>13.384</v>
      </c>
      <c r="R25" s="88">
        <f t="shared" si="3"/>
        <v>15.945</v>
      </c>
      <c r="S25" s="88">
        <f t="shared" si="3"/>
        <v>16.247999999999998</v>
      </c>
      <c r="T25" s="88">
        <f t="shared" si="3"/>
        <v>14.651000000000002</v>
      </c>
      <c r="U25" s="88">
        <f t="shared" si="3"/>
        <v>15.381</v>
      </c>
      <c r="V25" s="88">
        <f t="shared" si="3"/>
        <v>14.151000000000002</v>
      </c>
      <c r="W25" s="88">
        <f t="shared" si="3"/>
        <v>15.167999999999999</v>
      </c>
      <c r="X25" s="88">
        <f t="shared" si="3"/>
        <v>14.163</v>
      </c>
      <c r="Y25" s="88">
        <f t="shared" si="3"/>
        <v>11.725</v>
      </c>
      <c r="Z25" s="89">
        <f t="shared" si="3"/>
        <v>0</v>
      </c>
      <c r="AA25" s="90">
        <f t="shared" si="3"/>
        <v>559.41899999999987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44.365000000000002</v>
      </c>
      <c r="C29" s="77">
        <v>66.834000000000003</v>
      </c>
      <c r="D29" s="77">
        <v>10.289</v>
      </c>
      <c r="E29" s="77">
        <v>12.087999999999999</v>
      </c>
      <c r="F29" s="77">
        <v>45.5</v>
      </c>
      <c r="G29" s="77">
        <v>14.898</v>
      </c>
      <c r="H29" s="77">
        <v>44.655999999999999</v>
      </c>
      <c r="I29" s="77">
        <v>23.436</v>
      </c>
      <c r="J29" s="77">
        <v>61.988</v>
      </c>
      <c r="K29" s="77">
        <v>84.475999999999999</v>
      </c>
      <c r="L29" s="77">
        <v>73.855000000000004</v>
      </c>
      <c r="M29" s="77">
        <v>31.829000000000001</v>
      </c>
      <c r="N29" s="77">
        <v>10.760999999999999</v>
      </c>
      <c r="O29" s="77">
        <v>10.451000000000001</v>
      </c>
      <c r="P29" s="77">
        <v>21.72</v>
      </c>
      <c r="Q29" s="77">
        <v>13.384</v>
      </c>
      <c r="R29" s="77">
        <v>15.945</v>
      </c>
      <c r="S29" s="77">
        <v>16.248000000000001</v>
      </c>
      <c r="T29" s="77">
        <v>14.651</v>
      </c>
      <c r="U29" s="77">
        <v>15.381</v>
      </c>
      <c r="V29" s="77">
        <v>14.151</v>
      </c>
      <c r="W29" s="77">
        <v>15.167999999999999</v>
      </c>
      <c r="X29" s="77">
        <v>14.163</v>
      </c>
      <c r="Y29" s="77">
        <v>11.725</v>
      </c>
      <c r="Z29" s="78"/>
      <c r="AA29" s="79">
        <f>SUM(B29:Z29)</f>
        <v>687.9620000000001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44.365000000000002</v>
      </c>
      <c r="C31" s="62">
        <f t="shared" si="4"/>
        <v>66.834000000000003</v>
      </c>
      <c r="D31" s="62">
        <f t="shared" si="4"/>
        <v>10.289</v>
      </c>
      <c r="E31" s="62">
        <f t="shared" si="4"/>
        <v>12.087999999999999</v>
      </c>
      <c r="F31" s="62">
        <f t="shared" si="4"/>
        <v>45.5</v>
      </c>
      <c r="G31" s="62">
        <f t="shared" si="4"/>
        <v>14.898</v>
      </c>
      <c r="H31" s="62">
        <f t="shared" si="4"/>
        <v>44.655999999999999</v>
      </c>
      <c r="I31" s="62">
        <f t="shared" si="4"/>
        <v>23.436</v>
      </c>
      <c r="J31" s="62">
        <f t="shared" si="4"/>
        <v>61.988</v>
      </c>
      <c r="K31" s="62">
        <f t="shared" si="4"/>
        <v>84.475999999999999</v>
      </c>
      <c r="L31" s="62">
        <f t="shared" si="4"/>
        <v>73.855000000000004</v>
      </c>
      <c r="M31" s="62">
        <f t="shared" si="4"/>
        <v>31.829000000000001</v>
      </c>
      <c r="N31" s="62">
        <f t="shared" si="4"/>
        <v>10.760999999999999</v>
      </c>
      <c r="O31" s="62">
        <f t="shared" si="4"/>
        <v>10.451000000000001</v>
      </c>
      <c r="P31" s="62">
        <f t="shared" si="4"/>
        <v>21.72</v>
      </c>
      <c r="Q31" s="62">
        <f t="shared" si="4"/>
        <v>13.384</v>
      </c>
      <c r="R31" s="62">
        <f t="shared" si="4"/>
        <v>15.945</v>
      </c>
      <c r="S31" s="62">
        <f t="shared" si="4"/>
        <v>16.248000000000001</v>
      </c>
      <c r="T31" s="62">
        <f t="shared" si="4"/>
        <v>14.651</v>
      </c>
      <c r="U31" s="62">
        <f t="shared" si="4"/>
        <v>15.381</v>
      </c>
      <c r="V31" s="62">
        <f t="shared" si="4"/>
        <v>14.151</v>
      </c>
      <c r="W31" s="62">
        <f t="shared" si="4"/>
        <v>15.167999999999999</v>
      </c>
      <c r="X31" s="62">
        <f t="shared" si="4"/>
        <v>14.163</v>
      </c>
      <c r="Y31" s="62">
        <f t="shared" si="4"/>
        <v>11.725</v>
      </c>
      <c r="Z31" s="63">
        <f t="shared" si="4"/>
        <v>0</v>
      </c>
      <c r="AA31" s="64">
        <f t="shared" si="4"/>
        <v>687.9620000000001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100.2</v>
      </c>
      <c r="J38" s="99"/>
      <c r="K38" s="99"/>
      <c r="L38" s="99"/>
      <c r="M38" s="99">
        <v>252.5</v>
      </c>
      <c r="N38" s="99">
        <v>58.9</v>
      </c>
      <c r="O38" s="99">
        <v>39.6</v>
      </c>
      <c r="P38" s="99">
        <v>6.1</v>
      </c>
      <c r="Q38" s="99">
        <v>35.299999999999997</v>
      </c>
      <c r="R38" s="99">
        <v>3.8</v>
      </c>
      <c r="S38" s="99">
        <v>6.3</v>
      </c>
      <c r="T38" s="99">
        <v>4.5</v>
      </c>
      <c r="U38" s="99">
        <v>2.4</v>
      </c>
      <c r="V38" s="99">
        <v>6.7</v>
      </c>
      <c r="W38" s="99">
        <v>14.1</v>
      </c>
      <c r="X38" s="99">
        <v>20</v>
      </c>
      <c r="Y38" s="99">
        <v>31.8</v>
      </c>
      <c r="Z38" s="100"/>
      <c r="AA38" s="79">
        <f t="shared" si="5"/>
        <v>582.20000000000005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100.2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252.5</v>
      </c>
      <c r="N39" s="88">
        <f t="shared" si="6"/>
        <v>58.9</v>
      </c>
      <c r="O39" s="88">
        <f t="shared" si="6"/>
        <v>39.6</v>
      </c>
      <c r="P39" s="88">
        <f t="shared" si="6"/>
        <v>6.1</v>
      </c>
      <c r="Q39" s="88">
        <f t="shared" si="6"/>
        <v>35.299999999999997</v>
      </c>
      <c r="R39" s="88">
        <f t="shared" si="6"/>
        <v>3.8</v>
      </c>
      <c r="S39" s="88">
        <f t="shared" si="6"/>
        <v>6.3</v>
      </c>
      <c r="T39" s="88">
        <f t="shared" si="6"/>
        <v>4.5</v>
      </c>
      <c r="U39" s="88">
        <f t="shared" si="6"/>
        <v>2.4</v>
      </c>
      <c r="V39" s="88">
        <f t="shared" si="6"/>
        <v>6.7</v>
      </c>
      <c r="W39" s="88">
        <f t="shared" si="6"/>
        <v>14.1</v>
      </c>
      <c r="X39" s="88">
        <f t="shared" si="6"/>
        <v>20</v>
      </c>
      <c r="Y39" s="88">
        <f t="shared" si="6"/>
        <v>31.8</v>
      </c>
      <c r="Z39" s="89">
        <f t="shared" si="6"/>
        <v>0</v>
      </c>
      <c r="AA39" s="90">
        <f t="shared" si="5"/>
        <v>582.20000000000005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100.2</v>
      </c>
      <c r="J46" s="99"/>
      <c r="K46" s="99"/>
      <c r="L46" s="99"/>
      <c r="M46" s="99">
        <v>252.5</v>
      </c>
      <c r="N46" s="99">
        <v>58.9</v>
      </c>
      <c r="O46" s="99">
        <v>39.6</v>
      </c>
      <c r="P46" s="99">
        <v>6.1</v>
      </c>
      <c r="Q46" s="99">
        <v>35.299999999999997</v>
      </c>
      <c r="R46" s="99">
        <v>3.8</v>
      </c>
      <c r="S46" s="99">
        <v>6.3</v>
      </c>
      <c r="T46" s="99">
        <v>4.5</v>
      </c>
      <c r="U46" s="99">
        <v>2.4</v>
      </c>
      <c r="V46" s="99">
        <v>6.7</v>
      </c>
      <c r="W46" s="99">
        <v>14.1</v>
      </c>
      <c r="X46" s="99">
        <v>20</v>
      </c>
      <c r="Y46" s="99">
        <v>31.8</v>
      </c>
      <c r="Z46" s="100"/>
      <c r="AA46" s="79">
        <f t="shared" si="7"/>
        <v>582.20000000000005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100.2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252.5</v>
      </c>
      <c r="N48" s="88">
        <f t="shared" si="8"/>
        <v>58.9</v>
      </c>
      <c r="O48" s="88">
        <f t="shared" si="8"/>
        <v>39.6</v>
      </c>
      <c r="P48" s="88">
        <f t="shared" si="8"/>
        <v>6.1</v>
      </c>
      <c r="Q48" s="88">
        <f t="shared" si="8"/>
        <v>35.299999999999997</v>
      </c>
      <c r="R48" s="88">
        <f t="shared" si="8"/>
        <v>3.8</v>
      </c>
      <c r="S48" s="88">
        <f t="shared" si="8"/>
        <v>6.3</v>
      </c>
      <c r="T48" s="88">
        <f t="shared" si="8"/>
        <v>4.5</v>
      </c>
      <c r="U48" s="88">
        <f t="shared" si="8"/>
        <v>2.4</v>
      </c>
      <c r="V48" s="88">
        <f t="shared" si="8"/>
        <v>6.7</v>
      </c>
      <c r="W48" s="88">
        <f t="shared" si="8"/>
        <v>14.1</v>
      </c>
      <c r="X48" s="88">
        <f t="shared" si="8"/>
        <v>20</v>
      </c>
      <c r="Y48" s="88">
        <f t="shared" si="8"/>
        <v>31.8</v>
      </c>
      <c r="Z48" s="89">
        <f t="shared" si="8"/>
        <v>0</v>
      </c>
      <c r="AA48" s="90">
        <f t="shared" si="7"/>
        <v>582.20000000000005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44.364999999999995</v>
      </c>
      <c r="C51" s="88">
        <f t="shared" si="10"/>
        <v>66.834000000000003</v>
      </c>
      <c r="D51" s="88">
        <f t="shared" si="10"/>
        <v>10.289</v>
      </c>
      <c r="E51" s="88">
        <f t="shared" si="10"/>
        <v>12.088000000000001</v>
      </c>
      <c r="F51" s="88">
        <f t="shared" si="10"/>
        <v>45.500000000000007</v>
      </c>
      <c r="G51" s="88">
        <f t="shared" si="10"/>
        <v>14.898</v>
      </c>
      <c r="H51" s="88">
        <f t="shared" si="10"/>
        <v>44.655999999999999</v>
      </c>
      <c r="I51" s="88">
        <f t="shared" si="10"/>
        <v>123.636</v>
      </c>
      <c r="J51" s="88">
        <f t="shared" si="10"/>
        <v>61.988</v>
      </c>
      <c r="K51" s="88">
        <f t="shared" si="10"/>
        <v>84.475999999999999</v>
      </c>
      <c r="L51" s="88">
        <f t="shared" si="10"/>
        <v>73.855000000000004</v>
      </c>
      <c r="M51" s="88">
        <f t="shared" si="10"/>
        <v>284.32900000000001</v>
      </c>
      <c r="N51" s="88">
        <f t="shared" si="10"/>
        <v>69.661000000000001</v>
      </c>
      <c r="O51" s="88">
        <f t="shared" si="10"/>
        <v>50.051000000000002</v>
      </c>
      <c r="P51" s="88">
        <f t="shared" si="10"/>
        <v>27.82</v>
      </c>
      <c r="Q51" s="88">
        <f t="shared" si="10"/>
        <v>48.683999999999997</v>
      </c>
      <c r="R51" s="88">
        <f t="shared" si="10"/>
        <v>19.745000000000001</v>
      </c>
      <c r="S51" s="88">
        <f t="shared" si="10"/>
        <v>22.547999999999998</v>
      </c>
      <c r="T51" s="88">
        <f t="shared" si="10"/>
        <v>19.151000000000003</v>
      </c>
      <c r="U51" s="88">
        <f t="shared" si="10"/>
        <v>17.780999999999999</v>
      </c>
      <c r="V51" s="88">
        <f t="shared" si="10"/>
        <v>20.851000000000003</v>
      </c>
      <c r="W51" s="88">
        <f t="shared" si="10"/>
        <v>29.268000000000001</v>
      </c>
      <c r="X51" s="88">
        <f t="shared" si="10"/>
        <v>34.162999999999997</v>
      </c>
      <c r="Y51" s="88">
        <f t="shared" si="10"/>
        <v>43.524999999999999</v>
      </c>
      <c r="Z51" s="89">
        <f t="shared" si="10"/>
        <v>0</v>
      </c>
      <c r="AA51" s="104">
        <f>SUM(B51:Z51)</f>
        <v>1270.1620000000003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100.2</v>
      </c>
      <c r="J4" s="18"/>
      <c r="K4" s="18"/>
      <c r="L4" s="18"/>
      <c r="M4" s="18">
        <v>252.5</v>
      </c>
      <c r="N4" s="18">
        <v>58.9</v>
      </c>
      <c r="O4" s="18">
        <v>39.6</v>
      </c>
      <c r="P4" s="18">
        <v>6.1</v>
      </c>
      <c r="Q4" s="18">
        <v>35.299999999999997</v>
      </c>
      <c r="R4" s="18">
        <v>3.8</v>
      </c>
      <c r="S4" s="18">
        <v>6.3</v>
      </c>
      <c r="T4" s="18">
        <v>4.5</v>
      </c>
      <c r="U4" s="18">
        <v>2.4</v>
      </c>
      <c r="V4" s="18">
        <v>6.7</v>
      </c>
      <c r="W4" s="18">
        <v>14.1</v>
      </c>
      <c r="X4" s="18">
        <v>20</v>
      </c>
      <c r="Y4" s="18">
        <v>31.8</v>
      </c>
      <c r="Z4" s="19"/>
      <c r="AA4" s="111">
        <f>SUM(B4:Z4)</f>
        <v>582.20000000000005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84</v>
      </c>
      <c r="D7" s="117">
        <v>84</v>
      </c>
      <c r="E7" s="117">
        <v>84</v>
      </c>
      <c r="F7" s="117">
        <v>84</v>
      </c>
      <c r="G7" s="117">
        <v>84</v>
      </c>
      <c r="H7" s="117">
        <v>87.01</v>
      </c>
      <c r="I7" s="117">
        <v>199</v>
      </c>
      <c r="J7" s="117">
        <v>87.03</v>
      </c>
      <c r="K7" s="117">
        <v>84</v>
      </c>
      <c r="L7" s="117">
        <v>84</v>
      </c>
      <c r="M7" s="117">
        <v>159.05000000000001</v>
      </c>
      <c r="N7" s="117">
        <v>149.5</v>
      </c>
      <c r="O7" s="117">
        <v>147.04</v>
      </c>
      <c r="P7" s="117">
        <v>158.41999999999999</v>
      </c>
      <c r="Q7" s="117">
        <v>159.93</v>
      </c>
      <c r="R7" s="117">
        <v>165</v>
      </c>
      <c r="S7" s="117">
        <v>199.19</v>
      </c>
      <c r="T7" s="117">
        <v>199</v>
      </c>
      <c r="U7" s="117">
        <v>199</v>
      </c>
      <c r="V7" s="117">
        <v>169.1</v>
      </c>
      <c r="W7" s="117">
        <v>168.2</v>
      </c>
      <c r="X7" s="117">
        <v>158.66</v>
      </c>
      <c r="Y7" s="117">
        <v>156.38</v>
      </c>
      <c r="Z7" s="118"/>
      <c r="AA7" s="119">
        <f>IF(SUM(B7:Z7)&lt;&gt;0,AVERAGEIF(B7:Z7,"&lt;&gt;"""),"")</f>
        <v>134.72958333333332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100.2</v>
      </c>
      <c r="J23" s="133"/>
      <c r="K23" s="133"/>
      <c r="L23" s="133"/>
      <c r="M23" s="133">
        <v>252.5</v>
      </c>
      <c r="N23" s="133">
        <v>58.9</v>
      </c>
      <c r="O23" s="133">
        <v>39.6</v>
      </c>
      <c r="P23" s="133">
        <v>6.1</v>
      </c>
      <c r="Q23" s="133">
        <v>35.299999999999997</v>
      </c>
      <c r="R23" s="133">
        <v>3.8</v>
      </c>
      <c r="S23" s="133">
        <v>6.3</v>
      </c>
      <c r="T23" s="133">
        <v>4.5</v>
      </c>
      <c r="U23" s="133">
        <v>2.4</v>
      </c>
      <c r="V23" s="133">
        <v>6.7</v>
      </c>
      <c r="W23" s="133">
        <v>14.1</v>
      </c>
      <c r="X23" s="133">
        <v>20</v>
      </c>
      <c r="Y23" s="133">
        <v>31.8</v>
      </c>
      <c r="Z23" s="131"/>
      <c r="AA23" s="132">
        <f t="shared" si="2"/>
        <v>582.20000000000005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100.2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252.5</v>
      </c>
      <c r="N24" s="135">
        <f t="shared" si="3"/>
        <v>58.9</v>
      </c>
      <c r="O24" s="135">
        <f t="shared" si="3"/>
        <v>39.6</v>
      </c>
      <c r="P24" s="135">
        <f t="shared" si="3"/>
        <v>6.1</v>
      </c>
      <c r="Q24" s="135">
        <f t="shared" si="3"/>
        <v>35.299999999999997</v>
      </c>
      <c r="R24" s="135">
        <f t="shared" si="3"/>
        <v>3.8</v>
      </c>
      <c r="S24" s="135">
        <f t="shared" si="3"/>
        <v>6.3</v>
      </c>
      <c r="T24" s="135">
        <f t="shared" si="3"/>
        <v>4.5</v>
      </c>
      <c r="U24" s="135">
        <f t="shared" si="3"/>
        <v>2.4</v>
      </c>
      <c r="V24" s="135">
        <f t="shared" si="3"/>
        <v>6.7</v>
      </c>
      <c r="W24" s="135">
        <f t="shared" si="3"/>
        <v>14.1</v>
      </c>
      <c r="X24" s="135">
        <f t="shared" si="3"/>
        <v>20</v>
      </c>
      <c r="Y24" s="135">
        <f t="shared" si="3"/>
        <v>31.8</v>
      </c>
      <c r="Z24" s="136" t="str">
        <f t="shared" si="3"/>
        <v/>
      </c>
      <c r="AA24" s="90">
        <f t="shared" si="2"/>
        <v>582.20000000000005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2023-01-31T21:24:21Z</dcterms:created>
  <dcterms:modified xsi:type="dcterms:W3CDTF">2023-01-31T21:24:22Z</dcterms:modified>
</cp:coreProperties>
</file>