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<sst xmlns="http://schemas.openxmlformats.org/spreadsheetml/2006/main" count="117" uniqueCount="53">
  <si>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30/01/2023 23:24:03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</si>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</sst>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25.98</c:v>
                </c:pt>
                <c:pt idx="2">
                  <c:v>1.605</c:v>
                </c:pt>
                <c:pt idx="6">
                  <c:v>1E-3</c:v>
                </c:pt>
                <c:pt idx="16">
                  <c:v>1E-3</c:v>
                </c:pt>
                <c:pt idx="18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44.735999999999997</c:v>
                </c:pt>
                <c:pt idx="1">
                  <c:v>47.551000000000002</c:v>
                </c:pt>
                <c:pt idx="2">
                  <c:v>49.453999999999994</c:v>
                </c:pt>
                <c:pt idx="3">
                  <c:v>45.469000000000001</c:v>
                </c:pt>
                <c:pt idx="4">
                  <c:v>39.866</c:v>
                </c:pt>
                <c:pt idx="5">
                  <c:v>41.434000000000005</c:v>
                </c:pt>
                <c:pt idx="6">
                  <c:v>40.594000000000001</c:v>
                </c:pt>
                <c:pt idx="7">
                  <c:v>63.152000000000001</c:v>
                </c:pt>
                <c:pt idx="8">
                  <c:v>123.941</c:v>
                </c:pt>
                <c:pt idx="9">
                  <c:v>100.02799999999999</c:v>
                </c:pt>
                <c:pt idx="10">
                  <c:v>127.12500000000003</c:v>
                </c:pt>
                <c:pt idx="11">
                  <c:v>184.96099999999998</c:v>
                </c:pt>
                <c:pt idx="12">
                  <c:v>94.68</c:v>
                </c:pt>
                <c:pt idx="13">
                  <c:v>109.078</c:v>
                </c:pt>
                <c:pt idx="14">
                  <c:v>90.234999999999999</c:v>
                </c:pt>
                <c:pt idx="15">
                  <c:v>56.055999999999997</c:v>
                </c:pt>
                <c:pt idx="16">
                  <c:v>49.341000000000001</c:v>
                </c:pt>
                <c:pt idx="17">
                  <c:v>42.745999999999995</c:v>
                </c:pt>
                <c:pt idx="18">
                  <c:v>42.679000000000002</c:v>
                </c:pt>
                <c:pt idx="19">
                  <c:v>32.975999999999999</c:v>
                </c:pt>
                <c:pt idx="20">
                  <c:v>35.546999999999997</c:v>
                </c:pt>
                <c:pt idx="21">
                  <c:v>50.731999999999999</c:v>
                </c:pt>
                <c:pt idx="22">
                  <c:v>53.575000000000003</c:v>
                </c:pt>
                <c:pt idx="23">
                  <c:v>49.102000000000004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858432"/>
        <c:axId val="180858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79.671999999999997</c:v>
                </c:pt>
                <c:pt idx="1">
                  <c:v>55.591999999999999</c:v>
                </c:pt>
                <c:pt idx="2">
                  <c:v>57.862999999999992</c:v>
                </c:pt>
                <c:pt idx="3">
                  <c:v>45.502000000000002</c:v>
                </c:pt>
                <c:pt idx="4">
                  <c:v>46.138999999999996</c:v>
                </c:pt>
                <c:pt idx="5">
                  <c:v>47.769999999999996</c:v>
                </c:pt>
                <c:pt idx="6">
                  <c:v>46.887999999999998</c:v>
                </c:pt>
                <c:pt idx="7">
                  <c:v>63.19</c:v>
                </c:pt>
                <c:pt idx="8">
                  <c:v>131.489</c:v>
                </c:pt>
                <c:pt idx="9">
                  <c:v>105.15899999999999</c:v>
                </c:pt>
                <c:pt idx="10">
                  <c:v>132.34199999999998</c:v>
                </c:pt>
                <c:pt idx="11">
                  <c:v>185.077</c:v>
                </c:pt>
                <c:pt idx="12">
                  <c:v>94.727999999999994</c:v>
                </c:pt>
                <c:pt idx="13">
                  <c:v>109.122</c:v>
                </c:pt>
                <c:pt idx="14">
                  <c:v>90.298000000000002</c:v>
                </c:pt>
                <c:pt idx="15">
                  <c:v>56.040000000000006</c:v>
                </c:pt>
                <c:pt idx="16">
                  <c:v>49.378</c:v>
                </c:pt>
                <c:pt idx="17">
                  <c:v>42.768999999999998</c:v>
                </c:pt>
                <c:pt idx="18">
                  <c:v>42.698999999999998</c:v>
                </c:pt>
                <c:pt idx="19">
                  <c:v>32.966999999999999</c:v>
                </c:pt>
                <c:pt idx="20">
                  <c:v>35.524000000000001</c:v>
                </c:pt>
                <c:pt idx="21">
                  <c:v>69.707999999999998</c:v>
                </c:pt>
                <c:pt idx="22">
                  <c:v>53.574999999999989</c:v>
                </c:pt>
                <c:pt idx="23">
                  <c:v>49.125000000000007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858432"/>
        <c:axId val="180858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275</c:v>
                </c:pt>
                <c:pt idx="1">
                  <c:v>257.08999999999997</c:v>
                </c:pt>
                <c:pt idx="2">
                  <c:v>275</c:v>
                </c:pt>
                <c:pt idx="3">
                  <c:v>137.96</c:v>
                </c:pt>
                <c:pt idx="4">
                  <c:v>231</c:v>
                </c:pt>
                <c:pt idx="5">
                  <c:v>261</c:v>
                </c:pt>
                <c:pt idx="6">
                  <c:v>267.95</c:v>
                </c:pt>
                <c:pt idx="7">
                  <c:v>178</c:v>
                </c:pt>
                <c:pt idx="8">
                  <c:v>199.24</c:v>
                </c:pt>
                <c:pt idx="9">
                  <c:v>147</c:v>
                </c:pt>
                <c:pt idx="10">
                  <c:v>135</c:v>
                </c:pt>
                <c:pt idx="11">
                  <c:v>84</c:v>
                </c:pt>
                <c:pt idx="12">
                  <c:v>119.5</c:v>
                </c:pt>
                <c:pt idx="13">
                  <c:v>104.08</c:v>
                </c:pt>
                <c:pt idx="14">
                  <c:v>143</c:v>
                </c:pt>
                <c:pt idx="15">
                  <c:v>156</c:v>
                </c:pt>
                <c:pt idx="16">
                  <c:v>163.69999999999999</c:v>
                </c:pt>
                <c:pt idx="17">
                  <c:v>205.52</c:v>
                </c:pt>
                <c:pt idx="18">
                  <c:v>201</c:v>
                </c:pt>
                <c:pt idx="19">
                  <c:v>192.01</c:v>
                </c:pt>
                <c:pt idx="20">
                  <c:v>162</c:v>
                </c:pt>
                <c:pt idx="21">
                  <c:v>163.77000000000001</c:v>
                </c:pt>
                <c:pt idx="22">
                  <c:v>98.51</c:v>
                </c:pt>
                <c:pt idx="23">
                  <c:v>154.6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859608"/>
        <c:axId val="180859216"/>
      </c:lineChart>
      <c:catAx>
        <c:axId val="180858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858824"/>
        <c:crosses val="autoZero"/>
        <c:auto val="1"/>
        <c:lblAlgn val="ctr"/>
        <c:lblOffset val="100"/>
        <c:noMultiLvlLbl val="0"/>
      </c:catAx>
      <c:valAx>
        <c:axId val="180858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858432"/>
        <c:crosses val="autoZero"/>
        <c:crossBetween val="between"/>
      </c:valAx>
      <c:valAx>
        <c:axId val="180859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859608"/>
        <c:crosses val="max"/>
        <c:crossBetween val="between"/>
      </c:valAx>
      <c:catAx>
        <c:axId val="180859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859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79.671999999999997</v>
      </c>
      <c r="C4" s="18">
        <v>55.591999999999999</v>
      </c>
      <c r="D4" s="18">
        <v>57.863</v>
      </c>
      <c r="E4" s="18">
        <v>45.469000000000001</v>
      </c>
      <c r="F4" s="18">
        <v>46.139000000000003</v>
      </c>
      <c r="G4" s="18">
        <v>47.77</v>
      </c>
      <c r="H4" s="18">
        <v>46.887999999999998</v>
      </c>
      <c r="I4" s="18">
        <v>63.152000000000001</v>
      </c>
      <c r="J4" s="18">
        <v>131.535</v>
      </c>
      <c r="K4" s="18">
        <v>105.18999999999998</v>
      </c>
      <c r="L4" s="18">
        <v>132.35100000000003</v>
      </c>
      <c r="M4" s="18">
        <v>185.029</v>
      </c>
      <c r="N4" s="18">
        <v>94.736000000000004</v>
      </c>
      <c r="O4" s="18">
        <v>109.134</v>
      </c>
      <c r="P4" s="18">
        <v>90.325999999999993</v>
      </c>
      <c r="Q4" s="18">
        <v>56.059999999999995</v>
      </c>
      <c r="R4" s="18">
        <v>49.341999999999999</v>
      </c>
      <c r="S4" s="18">
        <v>42.745999999999995</v>
      </c>
      <c r="T4" s="18">
        <v>42.680000000000007</v>
      </c>
      <c r="U4" s="18">
        <v>32.975999999999999</v>
      </c>
      <c r="V4" s="18">
        <v>35.546999999999997</v>
      </c>
      <c r="W4" s="18">
        <v>69.731999999999999</v>
      </c>
      <c r="X4" s="18">
        <v>53.575000000000003</v>
      </c>
      <c r="Y4" s="18">
        <v>49.102000000000004</v>
      </c>
      <c r="Z4" s="19"/>
      <c r="AA4" s="20">
        <f>SUM(B4:Z4)</f>
        <v>1722.6060000000002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275</v>
      </c>
      <c r="C7" s="28">
        <v>257.08999999999997</v>
      </c>
      <c r="D7" s="28">
        <v>275</v>
      </c>
      <c r="E7" s="28">
        <v>137.96</v>
      </c>
      <c r="F7" s="28">
        <v>231</v>
      </c>
      <c r="G7" s="28">
        <v>261</v>
      </c>
      <c r="H7" s="28">
        <v>267.95</v>
      </c>
      <c r="I7" s="28">
        <v>178</v>
      </c>
      <c r="J7" s="28">
        <v>199.24</v>
      </c>
      <c r="K7" s="28">
        <v>147</v>
      </c>
      <c r="L7" s="28">
        <v>135</v>
      </c>
      <c r="M7" s="28">
        <v>84</v>
      </c>
      <c r="N7" s="28">
        <v>119.5</v>
      </c>
      <c r="O7" s="28">
        <v>104.08</v>
      </c>
      <c r="P7" s="28">
        <v>143</v>
      </c>
      <c r="Q7" s="28">
        <v>156</v>
      </c>
      <c r="R7" s="28">
        <v>163.69999999999999</v>
      </c>
      <c r="S7" s="28">
        <v>205.52</v>
      </c>
      <c r="T7" s="28">
        <v>201</v>
      </c>
      <c r="U7" s="28">
        <v>192.01</v>
      </c>
      <c r="V7" s="28">
        <v>162</v>
      </c>
      <c r="W7" s="28">
        <v>163.77000000000001</v>
      </c>
      <c r="X7" s="28">
        <v>98.51</v>
      </c>
      <c r="Y7" s="28">
        <v>154.6</v>
      </c>
      <c r="Z7" s="29"/>
      <c r="AA7" s="30">
        <f>IF(SUM(B7:Z7)&lt;&gt;0,AVERAGEIF(B7:Z7,"&lt;&gt;"""),"")</f>
        <v>179.66374999999996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19</v>
      </c>
      <c r="X10" s="42"/>
      <c r="Y10" s="42"/>
      <c r="Z10" s="43"/>
      <c r="AA10" s="44">
        <f t="shared" ref="AA10:AA15" si="0">SUM(B10:Z10)</f>
        <v>19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25.98</v>
      </c>
      <c r="C12" s="52"/>
      <c r="D12" s="52">
        <v>1.605</v>
      </c>
      <c r="E12" s="52"/>
      <c r="F12" s="52"/>
      <c r="G12" s="52"/>
      <c r="H12" s="52">
        <v>1E-3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1E-3</v>
      </c>
      <c r="S12" s="52"/>
      <c r="T12" s="52">
        <v>1E-3</v>
      </c>
      <c r="U12" s="52"/>
      <c r="V12" s="52"/>
      <c r="W12" s="52"/>
      <c r="X12" s="52"/>
      <c r="Y12" s="52"/>
      <c r="Z12" s="53"/>
      <c r="AA12" s="54">
        <f t="shared" si="0"/>
        <v>27.588000000000005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44.735999999999997</v>
      </c>
      <c r="C14" s="57">
        <v>47.551000000000002</v>
      </c>
      <c r="D14" s="57">
        <v>49.453999999999994</v>
      </c>
      <c r="E14" s="57">
        <v>45.469000000000001</v>
      </c>
      <c r="F14" s="57">
        <v>39.866</v>
      </c>
      <c r="G14" s="57">
        <v>41.434000000000005</v>
      </c>
      <c r="H14" s="57">
        <v>40.594000000000001</v>
      </c>
      <c r="I14" s="57">
        <v>63.152000000000001</v>
      </c>
      <c r="J14" s="57">
        <v>123.941</v>
      </c>
      <c r="K14" s="57">
        <v>100.02799999999999</v>
      </c>
      <c r="L14" s="57">
        <v>127.12500000000003</v>
      </c>
      <c r="M14" s="57">
        <v>184.96099999999998</v>
      </c>
      <c r="N14" s="57">
        <v>94.68</v>
      </c>
      <c r="O14" s="57">
        <v>109.078</v>
      </c>
      <c r="P14" s="57">
        <v>90.234999999999999</v>
      </c>
      <c r="Q14" s="57">
        <v>56.055999999999997</v>
      </c>
      <c r="R14" s="57">
        <v>49.341000000000001</v>
      </c>
      <c r="S14" s="57">
        <v>42.745999999999995</v>
      </c>
      <c r="T14" s="57">
        <v>42.679000000000002</v>
      </c>
      <c r="U14" s="57">
        <v>32.975999999999999</v>
      </c>
      <c r="V14" s="57">
        <v>35.546999999999997</v>
      </c>
      <c r="W14" s="57">
        <v>50.731999999999999</v>
      </c>
      <c r="X14" s="57">
        <v>53.575000000000003</v>
      </c>
      <c r="Y14" s="57">
        <v>49.102000000000004</v>
      </c>
      <c r="Z14" s="58"/>
      <c r="AA14" s="59">
        <f t="shared" si="0"/>
        <v>1615.058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70.715999999999994</v>
      </c>
      <c r="C16" s="62">
        <f t="shared" ref="C16:Z16" si="1">IF(LEN(C$2)&gt;0,SUM(C10:C15),"")</f>
        <v>47.551000000000002</v>
      </c>
      <c r="D16" s="62">
        <f t="shared" si="1"/>
        <v>51.05899999999999</v>
      </c>
      <c r="E16" s="62">
        <f t="shared" si="1"/>
        <v>45.469000000000001</v>
      </c>
      <c r="F16" s="62">
        <f t="shared" si="1"/>
        <v>39.866</v>
      </c>
      <c r="G16" s="62">
        <f t="shared" si="1"/>
        <v>41.434000000000005</v>
      </c>
      <c r="H16" s="62">
        <f t="shared" si="1"/>
        <v>40.594999999999999</v>
      </c>
      <c r="I16" s="62">
        <f t="shared" si="1"/>
        <v>63.152000000000001</v>
      </c>
      <c r="J16" s="62">
        <f t="shared" si="1"/>
        <v>123.941</v>
      </c>
      <c r="K16" s="62">
        <f t="shared" si="1"/>
        <v>100.02799999999999</v>
      </c>
      <c r="L16" s="62">
        <f t="shared" si="1"/>
        <v>127.12500000000003</v>
      </c>
      <c r="M16" s="62">
        <f t="shared" si="1"/>
        <v>184.96099999999998</v>
      </c>
      <c r="N16" s="62">
        <f t="shared" si="1"/>
        <v>94.68</v>
      </c>
      <c r="O16" s="62">
        <f t="shared" si="1"/>
        <v>109.078</v>
      </c>
      <c r="P16" s="62">
        <f t="shared" si="1"/>
        <v>90.234999999999999</v>
      </c>
      <c r="Q16" s="62">
        <f t="shared" si="1"/>
        <v>56.055999999999997</v>
      </c>
      <c r="R16" s="62">
        <f t="shared" si="1"/>
        <v>49.341999999999999</v>
      </c>
      <c r="S16" s="62">
        <f t="shared" si="1"/>
        <v>42.745999999999995</v>
      </c>
      <c r="T16" s="62">
        <f t="shared" si="1"/>
        <v>42.68</v>
      </c>
      <c r="U16" s="62">
        <f t="shared" si="1"/>
        <v>32.975999999999999</v>
      </c>
      <c r="V16" s="62">
        <f t="shared" si="1"/>
        <v>35.546999999999997</v>
      </c>
      <c r="W16" s="62">
        <f t="shared" si="1"/>
        <v>69.731999999999999</v>
      </c>
      <c r="X16" s="62">
        <f t="shared" si="1"/>
        <v>53.575000000000003</v>
      </c>
      <c r="Y16" s="62">
        <f t="shared" si="1"/>
        <v>49.102000000000004</v>
      </c>
      <c r="Z16" s="63" t="str">
        <f t="shared" si="1"/>
        <v/>
      </c>
      <c r="AA16" s="64">
        <f>SUM(AA10:AA15)</f>
        <v>1661.646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3.0009999999999999</v>
      </c>
      <c r="C20" s="77">
        <v>2.9609999999999999</v>
      </c>
      <c r="D20" s="77">
        <v>2.9460000000000002</v>
      </c>
      <c r="E20" s="77"/>
      <c r="F20" s="77">
        <v>3.0630000000000002</v>
      </c>
      <c r="G20" s="77">
        <v>3.5059999999999998</v>
      </c>
      <c r="H20" s="77">
        <v>4.2910000000000004</v>
      </c>
      <c r="I20" s="77"/>
      <c r="J20" s="77">
        <v>5.1280000000000001</v>
      </c>
      <c r="K20" s="77">
        <v>5.1619999999999999</v>
      </c>
      <c r="L20" s="77">
        <v>5.226</v>
      </c>
      <c r="M20" s="77">
        <v>6.8000000000000005E-2</v>
      </c>
      <c r="N20" s="77">
        <v>5.6000000000000001E-2</v>
      </c>
      <c r="O20" s="77">
        <v>5.6000000000000001E-2</v>
      </c>
      <c r="P20" s="77">
        <v>9.0999999999999998E-2</v>
      </c>
      <c r="Q20" s="77">
        <v>4.0000000000000001E-3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35.55899999999999</v>
      </c>
    </row>
    <row r="21" spans="1:27" ht="24.95" customHeight="1" x14ac:dyDescent="0.2">
      <c r="A21" s="75" t="s">
        <v>16</v>
      </c>
      <c r="B21" s="80">
        <v>5.9550000000000001</v>
      </c>
      <c r="C21" s="81">
        <v>5.08</v>
      </c>
      <c r="D21" s="81">
        <v>3.8580000000000001</v>
      </c>
      <c r="E21" s="81"/>
      <c r="F21" s="81">
        <v>2.61</v>
      </c>
      <c r="G21" s="81">
        <v>2.83</v>
      </c>
      <c r="H21" s="81">
        <v>2.0019999999999998</v>
      </c>
      <c r="I21" s="81"/>
      <c r="J21" s="81">
        <v>2.4660000000000002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24.800999999999998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8.9559999999999995</v>
      </c>
      <c r="C25" s="88">
        <f t="shared" ref="C25:Z25" si="3">IF(LEN(C$2)&gt;0,SUM(C19:C24),"")</f>
        <v>8.0410000000000004</v>
      </c>
      <c r="D25" s="88">
        <f t="shared" si="3"/>
        <v>6.8040000000000003</v>
      </c>
      <c r="E25" s="88">
        <f t="shared" si="3"/>
        <v>0</v>
      </c>
      <c r="F25" s="88">
        <f t="shared" si="3"/>
        <v>5.673</v>
      </c>
      <c r="G25" s="88">
        <f t="shared" si="3"/>
        <v>6.3360000000000003</v>
      </c>
      <c r="H25" s="88">
        <f t="shared" si="3"/>
        <v>6.2930000000000001</v>
      </c>
      <c r="I25" s="88">
        <f t="shared" si="3"/>
        <v>0</v>
      </c>
      <c r="J25" s="88">
        <f t="shared" si="3"/>
        <v>7.5940000000000003</v>
      </c>
      <c r="K25" s="88">
        <f t="shared" si="3"/>
        <v>5.1619999999999999</v>
      </c>
      <c r="L25" s="88">
        <f t="shared" si="3"/>
        <v>5.226</v>
      </c>
      <c r="M25" s="88">
        <f t="shared" si="3"/>
        <v>6.8000000000000005E-2</v>
      </c>
      <c r="N25" s="88">
        <f t="shared" si="3"/>
        <v>5.6000000000000001E-2</v>
      </c>
      <c r="O25" s="88">
        <f t="shared" si="3"/>
        <v>5.6000000000000001E-2</v>
      </c>
      <c r="P25" s="88">
        <f t="shared" si="3"/>
        <v>9.0999999999999998E-2</v>
      </c>
      <c r="Q25" s="88">
        <f t="shared" si="3"/>
        <v>4.0000000000000001E-3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60.359999999999985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79.671999999999997</v>
      </c>
      <c r="C29" s="77">
        <v>55.591999999999999</v>
      </c>
      <c r="D29" s="77">
        <v>57.863</v>
      </c>
      <c r="E29" s="77">
        <v>45.469000000000001</v>
      </c>
      <c r="F29" s="77">
        <v>45.539000000000001</v>
      </c>
      <c r="G29" s="77">
        <v>47.77</v>
      </c>
      <c r="H29" s="77">
        <v>46.887999999999998</v>
      </c>
      <c r="I29" s="77">
        <v>63.152000000000001</v>
      </c>
      <c r="J29" s="77">
        <v>131.535</v>
      </c>
      <c r="K29" s="77">
        <v>105.19</v>
      </c>
      <c r="L29" s="77">
        <v>132.351</v>
      </c>
      <c r="M29" s="77">
        <v>185.029</v>
      </c>
      <c r="N29" s="77">
        <v>94.736000000000004</v>
      </c>
      <c r="O29" s="77">
        <v>109.134</v>
      </c>
      <c r="P29" s="77">
        <v>90.325999999999993</v>
      </c>
      <c r="Q29" s="77">
        <v>56.06</v>
      </c>
      <c r="R29" s="77">
        <v>49.341999999999999</v>
      </c>
      <c r="S29" s="77">
        <v>42.746000000000002</v>
      </c>
      <c r="T29" s="77">
        <v>42.68</v>
      </c>
      <c r="U29" s="77">
        <v>32.975999999999999</v>
      </c>
      <c r="V29" s="77">
        <v>35.546999999999997</v>
      </c>
      <c r="W29" s="77">
        <v>69.731999999999999</v>
      </c>
      <c r="X29" s="77">
        <v>53.575000000000003</v>
      </c>
      <c r="Y29" s="77">
        <v>49.101999999999997</v>
      </c>
      <c r="Z29" s="78"/>
      <c r="AA29" s="79">
        <f>SUM(B29:Z29)</f>
        <v>1722.0060000000003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79.671999999999997</v>
      </c>
      <c r="C31" s="62">
        <f t="shared" ref="C31:Z31" si="4">IF(LEN(C$2)&gt;0,SUM(C28:C30),"")</f>
        <v>55.591999999999999</v>
      </c>
      <c r="D31" s="62">
        <f t="shared" si="4"/>
        <v>57.863</v>
      </c>
      <c r="E31" s="62">
        <f t="shared" si="4"/>
        <v>45.469000000000001</v>
      </c>
      <c r="F31" s="62">
        <f t="shared" si="4"/>
        <v>45.539000000000001</v>
      </c>
      <c r="G31" s="62">
        <f t="shared" si="4"/>
        <v>47.77</v>
      </c>
      <c r="H31" s="62">
        <f t="shared" si="4"/>
        <v>46.887999999999998</v>
      </c>
      <c r="I31" s="62">
        <f t="shared" si="4"/>
        <v>63.152000000000001</v>
      </c>
      <c r="J31" s="62">
        <f t="shared" si="4"/>
        <v>131.535</v>
      </c>
      <c r="K31" s="62">
        <f t="shared" si="4"/>
        <v>105.19</v>
      </c>
      <c r="L31" s="62">
        <f t="shared" si="4"/>
        <v>132.351</v>
      </c>
      <c r="M31" s="62">
        <f t="shared" si="4"/>
        <v>185.029</v>
      </c>
      <c r="N31" s="62">
        <f t="shared" si="4"/>
        <v>94.736000000000004</v>
      </c>
      <c r="O31" s="62">
        <f t="shared" si="4"/>
        <v>109.134</v>
      </c>
      <c r="P31" s="62">
        <f t="shared" si="4"/>
        <v>90.325999999999993</v>
      </c>
      <c r="Q31" s="62">
        <f t="shared" si="4"/>
        <v>56.06</v>
      </c>
      <c r="R31" s="62">
        <f t="shared" si="4"/>
        <v>49.341999999999999</v>
      </c>
      <c r="S31" s="62">
        <f t="shared" si="4"/>
        <v>42.746000000000002</v>
      </c>
      <c r="T31" s="62">
        <f t="shared" si="4"/>
        <v>42.68</v>
      </c>
      <c r="U31" s="62">
        <f t="shared" si="4"/>
        <v>32.975999999999999</v>
      </c>
      <c r="V31" s="62">
        <f t="shared" si="4"/>
        <v>35.546999999999997</v>
      </c>
      <c r="W31" s="62">
        <f t="shared" si="4"/>
        <v>69.731999999999999</v>
      </c>
      <c r="X31" s="62">
        <f t="shared" si="4"/>
        <v>53.575000000000003</v>
      </c>
      <c r="Y31" s="62">
        <f t="shared" si="4"/>
        <v>49.101999999999997</v>
      </c>
      <c r="Z31" s="63" t="str">
        <f t="shared" si="4"/>
        <v/>
      </c>
      <c r="AA31" s="64">
        <f>SUM(AA28:AA30)</f>
        <v>1722.0060000000003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0.6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0.6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79.671999999999997</v>
      </c>
      <c r="C51" s="88">
        <f t="shared" si="10"/>
        <v>55.591999999999999</v>
      </c>
      <c r="D51" s="88">
        <f t="shared" si="10"/>
        <v>57.862999999999992</v>
      </c>
      <c r="E51" s="88">
        <f t="shared" si="10"/>
        <v>45.469000000000001</v>
      </c>
      <c r="F51" s="88">
        <f t="shared" si="10"/>
        <v>46.139000000000003</v>
      </c>
      <c r="G51" s="88">
        <f t="shared" si="10"/>
        <v>47.77</v>
      </c>
      <c r="H51" s="88">
        <f t="shared" si="10"/>
        <v>46.887999999999998</v>
      </c>
      <c r="I51" s="88">
        <f t="shared" si="10"/>
        <v>63.152000000000001</v>
      </c>
      <c r="J51" s="88">
        <f t="shared" si="10"/>
        <v>131.535</v>
      </c>
      <c r="K51" s="88">
        <f t="shared" si="10"/>
        <v>105.19</v>
      </c>
      <c r="L51" s="88">
        <f t="shared" si="10"/>
        <v>132.35100000000003</v>
      </c>
      <c r="M51" s="88">
        <f t="shared" si="10"/>
        <v>185.029</v>
      </c>
      <c r="N51" s="88">
        <f t="shared" si="10"/>
        <v>94.736000000000004</v>
      </c>
      <c r="O51" s="88">
        <f t="shared" si="10"/>
        <v>109.134</v>
      </c>
      <c r="P51" s="88">
        <f t="shared" si="10"/>
        <v>90.325999999999993</v>
      </c>
      <c r="Q51" s="88">
        <f t="shared" si="10"/>
        <v>56.059999999999995</v>
      </c>
      <c r="R51" s="88">
        <f t="shared" si="10"/>
        <v>49.341999999999999</v>
      </c>
      <c r="S51" s="88">
        <f t="shared" si="10"/>
        <v>42.745999999999995</v>
      </c>
      <c r="T51" s="88">
        <f t="shared" si="10"/>
        <v>42.68</v>
      </c>
      <c r="U51" s="88">
        <f t="shared" si="10"/>
        <v>32.975999999999999</v>
      </c>
      <c r="V51" s="88">
        <f t="shared" si="10"/>
        <v>35.546999999999997</v>
      </c>
      <c r="W51" s="88">
        <f t="shared" si="10"/>
        <v>69.731999999999999</v>
      </c>
      <c r="X51" s="88">
        <f t="shared" si="10"/>
        <v>53.575000000000003</v>
      </c>
      <c r="Y51" s="88">
        <f t="shared" si="10"/>
        <v>49.102000000000004</v>
      </c>
      <c r="Z51" s="89" t="str">
        <f t="shared" si="10"/>
        <v/>
      </c>
      <c r="AA51" s="104">
        <f>SUM(B51:Z51)</f>
        <v>1722.6060000000002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79.671999999999997</v>
      </c>
      <c r="C4" s="18">
        <v>55.591999999999999</v>
      </c>
      <c r="D4" s="18">
        <v>57.862999999999992</v>
      </c>
      <c r="E4" s="18">
        <v>45.502000000000002</v>
      </c>
      <c r="F4" s="18">
        <v>46.138999999999996</v>
      </c>
      <c r="G4" s="18">
        <v>47.769999999999996</v>
      </c>
      <c r="H4" s="18">
        <v>46.887999999999998</v>
      </c>
      <c r="I4" s="18">
        <v>63.19</v>
      </c>
      <c r="J4" s="18">
        <v>131.489</v>
      </c>
      <c r="K4" s="18">
        <v>105.15899999999999</v>
      </c>
      <c r="L4" s="18">
        <v>132.34199999999998</v>
      </c>
      <c r="M4" s="18">
        <v>185.077</v>
      </c>
      <c r="N4" s="18">
        <v>94.727999999999994</v>
      </c>
      <c r="O4" s="18">
        <v>109.122</v>
      </c>
      <c r="P4" s="18">
        <v>90.298000000000002</v>
      </c>
      <c r="Q4" s="18">
        <v>56.040000000000006</v>
      </c>
      <c r="R4" s="18">
        <v>49.378</v>
      </c>
      <c r="S4" s="18">
        <v>42.768999999999998</v>
      </c>
      <c r="T4" s="18">
        <v>42.698999999999998</v>
      </c>
      <c r="U4" s="18">
        <v>32.966999999999999</v>
      </c>
      <c r="V4" s="18">
        <v>35.524000000000001</v>
      </c>
      <c r="W4" s="18">
        <v>69.707999999999998</v>
      </c>
      <c r="X4" s="18">
        <v>53.574999999999989</v>
      </c>
      <c r="Y4" s="18">
        <v>49.125000000000007</v>
      </c>
      <c r="Z4" s="19"/>
      <c r="AA4" s="20">
        <f>SUM(B4:Z4)</f>
        <v>1722.6160000000002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275</v>
      </c>
      <c r="C7" s="28">
        <v>257.08999999999997</v>
      </c>
      <c r="D7" s="28">
        <v>275</v>
      </c>
      <c r="E7" s="28">
        <v>137.96</v>
      </c>
      <c r="F7" s="28">
        <v>231</v>
      </c>
      <c r="G7" s="28">
        <v>261</v>
      </c>
      <c r="H7" s="28">
        <v>267.95</v>
      </c>
      <c r="I7" s="28">
        <v>178</v>
      </c>
      <c r="J7" s="28">
        <v>199.24</v>
      </c>
      <c r="K7" s="28">
        <v>147</v>
      </c>
      <c r="L7" s="28">
        <v>135</v>
      </c>
      <c r="M7" s="28">
        <v>84</v>
      </c>
      <c r="N7" s="28">
        <v>119.5</v>
      </c>
      <c r="O7" s="28">
        <v>104.08</v>
      </c>
      <c r="P7" s="28">
        <v>143</v>
      </c>
      <c r="Q7" s="28">
        <v>156</v>
      </c>
      <c r="R7" s="28">
        <v>163.69999999999999</v>
      </c>
      <c r="S7" s="28">
        <v>205.52</v>
      </c>
      <c r="T7" s="28">
        <v>201</v>
      </c>
      <c r="U7" s="28">
        <v>192.01</v>
      </c>
      <c r="V7" s="28">
        <v>162</v>
      </c>
      <c r="W7" s="28">
        <v>163.77000000000001</v>
      </c>
      <c r="X7" s="28">
        <v>98.51</v>
      </c>
      <c r="Y7" s="28">
        <v>154.6</v>
      </c>
      <c r="Z7" s="29"/>
      <c r="AA7" s="30">
        <f>IF(SUM(B7:Z7)&lt;&gt;0,AVERAGEIF(B7:Z7,"&lt;&gt;"""),"")</f>
        <v>179.66374999999996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21.461999999999996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0.34399999999999997</v>
      </c>
      <c r="Y14" s="57"/>
      <c r="Z14" s="58"/>
      <c r="AA14" s="59">
        <f t="shared" si="0"/>
        <v>21.805999999999997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21.461999999999996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0.34399999999999997</v>
      </c>
      <c r="Y16" s="62">
        <f t="shared" si="1"/>
        <v>0</v>
      </c>
      <c r="Z16" s="63" t="str">
        <f t="shared" si="1"/>
        <v/>
      </c>
      <c r="AA16" s="64">
        <f>SUM(AA10:AA15)</f>
        <v>21.805999999999997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52.849999999999994</v>
      </c>
      <c r="C20" s="77">
        <v>24.251000000000001</v>
      </c>
      <c r="D20" s="77">
        <v>29.492000000000001</v>
      </c>
      <c r="E20" s="77">
        <v>11.855</v>
      </c>
      <c r="F20" s="77">
        <v>12.4</v>
      </c>
      <c r="G20" s="77">
        <v>12.35</v>
      </c>
      <c r="H20" s="77">
        <v>21.531999999999996</v>
      </c>
      <c r="I20" s="77">
        <v>13.938000000000001</v>
      </c>
      <c r="J20" s="77">
        <v>22.514000000000003</v>
      </c>
      <c r="K20" s="77">
        <v>9.9780000000000015</v>
      </c>
      <c r="L20" s="77">
        <v>7.4210000000000003</v>
      </c>
      <c r="M20" s="77">
        <v>3.1389999999999998</v>
      </c>
      <c r="N20" s="77">
        <v>1.8410000000000002</v>
      </c>
      <c r="O20" s="77">
        <v>1.8350000000000002</v>
      </c>
      <c r="P20" s="77">
        <v>4.8029999999999999</v>
      </c>
      <c r="Q20" s="77">
        <v>4.7349999999999994</v>
      </c>
      <c r="R20" s="77">
        <v>13.711</v>
      </c>
      <c r="S20" s="77">
        <v>6.0279999999999996</v>
      </c>
      <c r="T20" s="77">
        <v>3.613</v>
      </c>
      <c r="U20" s="77">
        <v>6.024</v>
      </c>
      <c r="V20" s="77">
        <v>1.9820000000000002</v>
      </c>
      <c r="W20" s="77">
        <v>2.3039999999999998</v>
      </c>
      <c r="X20" s="77">
        <v>3.8210000000000002</v>
      </c>
      <c r="Y20" s="77">
        <v>2.2489999999999997</v>
      </c>
      <c r="Z20" s="78"/>
      <c r="AA20" s="79">
        <f t="shared" si="2"/>
        <v>274.66600000000011</v>
      </c>
    </row>
    <row r="21" spans="1:27" ht="24.95" customHeight="1" x14ac:dyDescent="0.2">
      <c r="A21" s="75" t="s">
        <v>16</v>
      </c>
      <c r="B21" s="80">
        <v>26.821999999999999</v>
      </c>
      <c r="C21" s="81">
        <v>30.540999999999997</v>
      </c>
      <c r="D21" s="81">
        <v>27.570999999999998</v>
      </c>
      <c r="E21" s="81">
        <v>30.346999999999998</v>
      </c>
      <c r="F21" s="81">
        <v>32.939</v>
      </c>
      <c r="G21" s="81">
        <v>35.42</v>
      </c>
      <c r="H21" s="81">
        <v>25.356000000000002</v>
      </c>
      <c r="I21" s="81">
        <v>35.352000000000004</v>
      </c>
      <c r="J21" s="81">
        <v>46.075000000000003</v>
      </c>
      <c r="K21" s="81">
        <v>58.981000000000009</v>
      </c>
      <c r="L21" s="81">
        <v>60.521000000000001</v>
      </c>
      <c r="M21" s="81">
        <v>47.275999999999996</v>
      </c>
      <c r="N21" s="81">
        <v>28.887</v>
      </c>
      <c r="O21" s="81">
        <v>27.687000000000001</v>
      </c>
      <c r="P21" s="81">
        <v>21.895</v>
      </c>
      <c r="Q21" s="81">
        <v>13.705</v>
      </c>
      <c r="R21" s="81">
        <v>14.567</v>
      </c>
      <c r="S21" s="81">
        <v>16.841000000000001</v>
      </c>
      <c r="T21" s="81">
        <v>13.186</v>
      </c>
      <c r="U21" s="81">
        <v>19.542999999999999</v>
      </c>
      <c r="V21" s="81">
        <v>8.2420000000000009</v>
      </c>
      <c r="W21" s="81">
        <v>6.4039999999999999</v>
      </c>
      <c r="X21" s="81">
        <v>10.11</v>
      </c>
      <c r="Y21" s="81">
        <v>6.9760000000000009</v>
      </c>
      <c r="Z21" s="78"/>
      <c r="AA21" s="79">
        <f t="shared" si="2"/>
        <v>645.24400000000003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79.671999999999997</v>
      </c>
      <c r="C25" s="88">
        <f t="shared" si="3"/>
        <v>55.591999999999999</v>
      </c>
      <c r="D25" s="88">
        <f t="shared" si="3"/>
        <v>57.863</v>
      </c>
      <c r="E25" s="88">
        <f t="shared" si="3"/>
        <v>43.001999999999995</v>
      </c>
      <c r="F25" s="88">
        <f t="shared" si="3"/>
        <v>46.139000000000003</v>
      </c>
      <c r="G25" s="88">
        <f t="shared" si="3"/>
        <v>47.77</v>
      </c>
      <c r="H25" s="88">
        <f t="shared" si="3"/>
        <v>46.887999999999998</v>
      </c>
      <c r="I25" s="88">
        <f t="shared" si="3"/>
        <v>49.290000000000006</v>
      </c>
      <c r="J25" s="88">
        <f t="shared" si="3"/>
        <v>68.588999999999999</v>
      </c>
      <c r="K25" s="88">
        <f t="shared" si="3"/>
        <v>68.959000000000003</v>
      </c>
      <c r="L25" s="88">
        <f t="shared" si="3"/>
        <v>67.942000000000007</v>
      </c>
      <c r="M25" s="88">
        <f t="shared" si="3"/>
        <v>50.414999999999999</v>
      </c>
      <c r="N25" s="88">
        <f t="shared" si="3"/>
        <v>30.728000000000002</v>
      </c>
      <c r="O25" s="88">
        <f t="shared" si="3"/>
        <v>29.522000000000002</v>
      </c>
      <c r="P25" s="88">
        <f t="shared" si="3"/>
        <v>26.698</v>
      </c>
      <c r="Q25" s="88">
        <f t="shared" si="3"/>
        <v>18.439999999999998</v>
      </c>
      <c r="R25" s="88">
        <f t="shared" si="3"/>
        <v>28.277999999999999</v>
      </c>
      <c r="S25" s="88">
        <f t="shared" si="3"/>
        <v>22.869</v>
      </c>
      <c r="T25" s="88">
        <f t="shared" si="3"/>
        <v>16.798999999999999</v>
      </c>
      <c r="U25" s="88">
        <f t="shared" si="3"/>
        <v>25.567</v>
      </c>
      <c r="V25" s="88">
        <f t="shared" si="3"/>
        <v>10.224</v>
      </c>
      <c r="W25" s="88">
        <f t="shared" si="3"/>
        <v>8.7080000000000002</v>
      </c>
      <c r="X25" s="88">
        <f t="shared" si="3"/>
        <v>13.930999999999999</v>
      </c>
      <c r="Y25" s="88">
        <f t="shared" si="3"/>
        <v>9.2250000000000014</v>
      </c>
      <c r="Z25" s="89">
        <f t="shared" si="3"/>
        <v>0</v>
      </c>
      <c r="AA25" s="90">
        <f t="shared" si="3"/>
        <v>923.11000000000013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79.671999999999997</v>
      </c>
      <c r="C29" s="77">
        <v>55.591999999999999</v>
      </c>
      <c r="D29" s="77">
        <v>57.863</v>
      </c>
      <c r="E29" s="77">
        <v>43.002000000000002</v>
      </c>
      <c r="F29" s="77">
        <v>46.139000000000003</v>
      </c>
      <c r="G29" s="77">
        <v>47.77</v>
      </c>
      <c r="H29" s="77">
        <v>46.887999999999998</v>
      </c>
      <c r="I29" s="77">
        <v>49.29</v>
      </c>
      <c r="J29" s="77">
        <v>68.588999999999999</v>
      </c>
      <c r="K29" s="77">
        <v>68.959000000000003</v>
      </c>
      <c r="L29" s="77">
        <v>67.941999999999993</v>
      </c>
      <c r="M29" s="77">
        <v>71.876999999999995</v>
      </c>
      <c r="N29" s="77">
        <v>30.728000000000002</v>
      </c>
      <c r="O29" s="77">
        <v>29.521999999999998</v>
      </c>
      <c r="P29" s="77">
        <v>26.698</v>
      </c>
      <c r="Q29" s="77">
        <v>18.440000000000001</v>
      </c>
      <c r="R29" s="77">
        <v>28.277999999999999</v>
      </c>
      <c r="S29" s="77">
        <v>22.869</v>
      </c>
      <c r="T29" s="77">
        <v>16.798999999999999</v>
      </c>
      <c r="U29" s="77">
        <v>25.567</v>
      </c>
      <c r="V29" s="77">
        <v>10.224</v>
      </c>
      <c r="W29" s="77">
        <v>8.7080000000000002</v>
      </c>
      <c r="X29" s="77">
        <v>14.275</v>
      </c>
      <c r="Y29" s="77">
        <v>9.2249999999999996</v>
      </c>
      <c r="Z29" s="78"/>
      <c r="AA29" s="79">
        <f>SUM(B29:Z29)</f>
        <v>944.91600000000005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79.671999999999997</v>
      </c>
      <c r="C31" s="62">
        <f t="shared" si="4"/>
        <v>55.591999999999999</v>
      </c>
      <c r="D31" s="62">
        <f t="shared" si="4"/>
        <v>57.863</v>
      </c>
      <c r="E31" s="62">
        <f t="shared" si="4"/>
        <v>43.002000000000002</v>
      </c>
      <c r="F31" s="62">
        <f t="shared" si="4"/>
        <v>46.139000000000003</v>
      </c>
      <c r="G31" s="62">
        <f t="shared" si="4"/>
        <v>47.77</v>
      </c>
      <c r="H31" s="62">
        <f t="shared" si="4"/>
        <v>46.887999999999998</v>
      </c>
      <c r="I31" s="62">
        <f t="shared" si="4"/>
        <v>49.29</v>
      </c>
      <c r="J31" s="62">
        <f t="shared" si="4"/>
        <v>68.588999999999999</v>
      </c>
      <c r="K31" s="62">
        <f t="shared" si="4"/>
        <v>68.959000000000003</v>
      </c>
      <c r="L31" s="62">
        <f t="shared" si="4"/>
        <v>67.941999999999993</v>
      </c>
      <c r="M31" s="62">
        <f t="shared" si="4"/>
        <v>71.876999999999995</v>
      </c>
      <c r="N31" s="62">
        <f t="shared" si="4"/>
        <v>30.728000000000002</v>
      </c>
      <c r="O31" s="62">
        <f t="shared" si="4"/>
        <v>29.521999999999998</v>
      </c>
      <c r="P31" s="62">
        <f t="shared" si="4"/>
        <v>26.698</v>
      </c>
      <c r="Q31" s="62">
        <f t="shared" si="4"/>
        <v>18.440000000000001</v>
      </c>
      <c r="R31" s="62">
        <f t="shared" si="4"/>
        <v>28.277999999999999</v>
      </c>
      <c r="S31" s="62">
        <f t="shared" si="4"/>
        <v>22.869</v>
      </c>
      <c r="T31" s="62">
        <f t="shared" si="4"/>
        <v>16.798999999999999</v>
      </c>
      <c r="U31" s="62">
        <f t="shared" si="4"/>
        <v>25.567</v>
      </c>
      <c r="V31" s="62">
        <f t="shared" si="4"/>
        <v>10.224</v>
      </c>
      <c r="W31" s="62">
        <f t="shared" si="4"/>
        <v>8.7080000000000002</v>
      </c>
      <c r="X31" s="62">
        <f t="shared" si="4"/>
        <v>14.275</v>
      </c>
      <c r="Y31" s="62">
        <f t="shared" si="4"/>
        <v>9.2249999999999996</v>
      </c>
      <c r="Z31" s="63">
        <f t="shared" si="4"/>
        <v>0</v>
      </c>
      <c r="AA31" s="64">
        <f t="shared" si="4"/>
        <v>944.91600000000005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2.5</v>
      </c>
      <c r="F38" s="99"/>
      <c r="G38" s="99"/>
      <c r="H38" s="99"/>
      <c r="I38" s="99">
        <v>13.9</v>
      </c>
      <c r="J38" s="99">
        <v>62.9</v>
      </c>
      <c r="K38" s="99">
        <v>36.200000000000003</v>
      </c>
      <c r="L38" s="99">
        <v>64.400000000000006</v>
      </c>
      <c r="M38" s="99">
        <v>113.2</v>
      </c>
      <c r="N38" s="99">
        <v>64</v>
      </c>
      <c r="O38" s="99">
        <v>79.599999999999994</v>
      </c>
      <c r="P38" s="99">
        <v>63.6</v>
      </c>
      <c r="Q38" s="99">
        <v>37.6</v>
      </c>
      <c r="R38" s="99">
        <v>21.1</v>
      </c>
      <c r="S38" s="99">
        <v>19.899999999999999</v>
      </c>
      <c r="T38" s="99">
        <v>25.9</v>
      </c>
      <c r="U38" s="99">
        <v>7.4</v>
      </c>
      <c r="V38" s="99">
        <v>25.3</v>
      </c>
      <c r="W38" s="99">
        <v>61</v>
      </c>
      <c r="X38" s="99">
        <v>39.299999999999997</v>
      </c>
      <c r="Y38" s="99">
        <v>39.9</v>
      </c>
      <c r="Z38" s="100"/>
      <c r="AA38" s="79">
        <f t="shared" si="5"/>
        <v>777.69999999999993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2.5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13.9</v>
      </c>
      <c r="J39" s="88">
        <f t="shared" si="6"/>
        <v>62.9</v>
      </c>
      <c r="K39" s="88">
        <f t="shared" si="6"/>
        <v>36.200000000000003</v>
      </c>
      <c r="L39" s="88">
        <f t="shared" si="6"/>
        <v>64.400000000000006</v>
      </c>
      <c r="M39" s="88">
        <f t="shared" si="6"/>
        <v>113.2</v>
      </c>
      <c r="N39" s="88">
        <f t="shared" si="6"/>
        <v>64</v>
      </c>
      <c r="O39" s="88">
        <f t="shared" si="6"/>
        <v>79.599999999999994</v>
      </c>
      <c r="P39" s="88">
        <f t="shared" si="6"/>
        <v>63.6</v>
      </c>
      <c r="Q39" s="88">
        <f t="shared" si="6"/>
        <v>37.6</v>
      </c>
      <c r="R39" s="88">
        <f t="shared" si="6"/>
        <v>21.1</v>
      </c>
      <c r="S39" s="88">
        <f t="shared" si="6"/>
        <v>19.899999999999999</v>
      </c>
      <c r="T39" s="88">
        <f t="shared" si="6"/>
        <v>25.9</v>
      </c>
      <c r="U39" s="88">
        <f t="shared" si="6"/>
        <v>7.4</v>
      </c>
      <c r="V39" s="88">
        <f t="shared" si="6"/>
        <v>25.3</v>
      </c>
      <c r="W39" s="88">
        <f t="shared" si="6"/>
        <v>61</v>
      </c>
      <c r="X39" s="88">
        <f t="shared" si="6"/>
        <v>39.299999999999997</v>
      </c>
      <c r="Y39" s="88">
        <f t="shared" si="6"/>
        <v>39.9</v>
      </c>
      <c r="Z39" s="89">
        <f t="shared" si="6"/>
        <v>0</v>
      </c>
      <c r="AA39" s="90">
        <f t="shared" si="5"/>
        <v>777.69999999999993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2.5</v>
      </c>
      <c r="F46" s="99"/>
      <c r="G46" s="99"/>
      <c r="H46" s="99"/>
      <c r="I46" s="99">
        <v>13.9</v>
      </c>
      <c r="J46" s="99">
        <v>62.9</v>
      </c>
      <c r="K46" s="99">
        <v>36.200000000000003</v>
      </c>
      <c r="L46" s="99">
        <v>64.400000000000006</v>
      </c>
      <c r="M46" s="99">
        <v>113.2</v>
      </c>
      <c r="N46" s="99">
        <v>64</v>
      </c>
      <c r="O46" s="99">
        <v>79.599999999999994</v>
      </c>
      <c r="P46" s="99">
        <v>63.6</v>
      </c>
      <c r="Q46" s="99">
        <v>37.6</v>
      </c>
      <c r="R46" s="99">
        <v>21.1</v>
      </c>
      <c r="S46" s="99">
        <v>19.899999999999999</v>
      </c>
      <c r="T46" s="99">
        <v>25.9</v>
      </c>
      <c r="U46" s="99">
        <v>7.4</v>
      </c>
      <c r="V46" s="99">
        <v>25.3</v>
      </c>
      <c r="W46" s="99">
        <v>61</v>
      </c>
      <c r="X46" s="99">
        <v>39.299999999999997</v>
      </c>
      <c r="Y46" s="99">
        <v>39.9</v>
      </c>
      <c r="Z46" s="100"/>
      <c r="AA46" s="79">
        <f t="shared" si="7"/>
        <v>777.69999999999993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13.9</v>
      </c>
      <c r="J48" s="88">
        <f t="shared" si="8"/>
        <v>62.9</v>
      </c>
      <c r="K48" s="88">
        <f t="shared" si="8"/>
        <v>36.200000000000003</v>
      </c>
      <c r="L48" s="88">
        <f t="shared" si="8"/>
        <v>64.400000000000006</v>
      </c>
      <c r="M48" s="88">
        <f t="shared" si="8"/>
        <v>113.2</v>
      </c>
      <c r="N48" s="88">
        <f t="shared" si="8"/>
        <v>64</v>
      </c>
      <c r="O48" s="88">
        <f t="shared" si="8"/>
        <v>79.599999999999994</v>
      </c>
      <c r="P48" s="88">
        <f t="shared" si="8"/>
        <v>63.6</v>
      </c>
      <c r="Q48" s="88">
        <f t="shared" si="8"/>
        <v>37.6</v>
      </c>
      <c r="R48" s="88">
        <f t="shared" si="8"/>
        <v>21.1</v>
      </c>
      <c r="S48" s="88">
        <f t="shared" si="8"/>
        <v>19.899999999999999</v>
      </c>
      <c r="T48" s="88">
        <f t="shared" si="8"/>
        <v>25.9</v>
      </c>
      <c r="U48" s="88">
        <f t="shared" si="8"/>
        <v>7.4</v>
      </c>
      <c r="V48" s="88">
        <f t="shared" si="8"/>
        <v>25.3</v>
      </c>
      <c r="W48" s="88">
        <f t="shared" si="8"/>
        <v>61</v>
      </c>
      <c r="X48" s="88">
        <f t="shared" si="8"/>
        <v>39.299999999999997</v>
      </c>
      <c r="Y48" s="88">
        <f t="shared" si="8"/>
        <v>39.9</v>
      </c>
      <c r="Z48" s="89">
        <f t="shared" si="8"/>
        <v>0</v>
      </c>
      <c r="AA48" s="90">
        <f t="shared" si="7"/>
        <v>777.69999999999993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79.671999999999997</v>
      </c>
      <c r="C51" s="88">
        <f t="shared" si="10"/>
        <v>55.591999999999999</v>
      </c>
      <c r="D51" s="88">
        <f t="shared" si="10"/>
        <v>57.863</v>
      </c>
      <c r="E51" s="88">
        <f t="shared" si="10"/>
        <v>45.501999999999995</v>
      </c>
      <c r="F51" s="88">
        <f t="shared" si="10"/>
        <v>46.139000000000003</v>
      </c>
      <c r="G51" s="88">
        <f t="shared" si="10"/>
        <v>47.77</v>
      </c>
      <c r="H51" s="88">
        <f t="shared" si="10"/>
        <v>46.887999999999998</v>
      </c>
      <c r="I51" s="88">
        <f t="shared" si="10"/>
        <v>63.190000000000005</v>
      </c>
      <c r="J51" s="88">
        <f t="shared" si="10"/>
        <v>131.489</v>
      </c>
      <c r="K51" s="88">
        <f t="shared" si="10"/>
        <v>105.15900000000001</v>
      </c>
      <c r="L51" s="88">
        <f t="shared" si="10"/>
        <v>132.34200000000001</v>
      </c>
      <c r="M51" s="88">
        <f t="shared" si="10"/>
        <v>185.077</v>
      </c>
      <c r="N51" s="88">
        <f t="shared" si="10"/>
        <v>94.728000000000009</v>
      </c>
      <c r="O51" s="88">
        <f t="shared" si="10"/>
        <v>109.122</v>
      </c>
      <c r="P51" s="88">
        <f t="shared" si="10"/>
        <v>90.298000000000002</v>
      </c>
      <c r="Q51" s="88">
        <f t="shared" si="10"/>
        <v>56.04</v>
      </c>
      <c r="R51" s="88">
        <f t="shared" si="10"/>
        <v>49.378</v>
      </c>
      <c r="S51" s="88">
        <f t="shared" si="10"/>
        <v>42.768999999999998</v>
      </c>
      <c r="T51" s="88">
        <f t="shared" si="10"/>
        <v>42.698999999999998</v>
      </c>
      <c r="U51" s="88">
        <f t="shared" si="10"/>
        <v>32.966999999999999</v>
      </c>
      <c r="V51" s="88">
        <f t="shared" si="10"/>
        <v>35.524000000000001</v>
      </c>
      <c r="W51" s="88">
        <f t="shared" si="10"/>
        <v>69.707999999999998</v>
      </c>
      <c r="X51" s="88">
        <f t="shared" si="10"/>
        <v>53.574999999999996</v>
      </c>
      <c r="Y51" s="88">
        <f t="shared" si="10"/>
        <v>49.125</v>
      </c>
      <c r="Z51" s="89">
        <f t="shared" si="10"/>
        <v>0</v>
      </c>
      <c r="AA51" s="104">
        <f>SUM(B51:Z51)</f>
        <v>1722.6160000000002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2.5</v>
      </c>
      <c r="F4" s="18">
        <v>-0.6</v>
      </c>
      <c r="G4" s="18"/>
      <c r="H4" s="18"/>
      <c r="I4" s="18">
        <v>13.9</v>
      </c>
      <c r="J4" s="18">
        <v>62.9</v>
      </c>
      <c r="K4" s="18">
        <v>36.200000000000003</v>
      </c>
      <c r="L4" s="18">
        <v>64.400000000000006</v>
      </c>
      <c r="M4" s="18">
        <v>113.2</v>
      </c>
      <c r="N4" s="18">
        <v>64</v>
      </c>
      <c r="O4" s="18">
        <v>79.599999999999994</v>
      </c>
      <c r="P4" s="18">
        <v>63.6</v>
      </c>
      <c r="Q4" s="18">
        <v>37.6</v>
      </c>
      <c r="R4" s="18">
        <v>21.1</v>
      </c>
      <c r="S4" s="18">
        <v>19.899999999999999</v>
      </c>
      <c r="T4" s="18">
        <v>25.9</v>
      </c>
      <c r="U4" s="18">
        <v>7.4</v>
      </c>
      <c r="V4" s="18">
        <v>25.3</v>
      </c>
      <c r="W4" s="18">
        <v>61</v>
      </c>
      <c r="X4" s="18">
        <v>39.299999999999997</v>
      </c>
      <c r="Y4" s="18">
        <v>39.9</v>
      </c>
      <c r="Z4" s="19"/>
      <c r="AA4" s="111">
        <f>SUM(B4:Z4)</f>
        <v>777.09999999999991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275</v>
      </c>
      <c r="C7" s="117">
        <v>257.08999999999997</v>
      </c>
      <c r="D7" s="117">
        <v>275</v>
      </c>
      <c r="E7" s="117">
        <v>137.96</v>
      </c>
      <c r="F7" s="117">
        <v>231</v>
      </c>
      <c r="G7" s="117">
        <v>261</v>
      </c>
      <c r="H7" s="117">
        <v>267.95</v>
      </c>
      <c r="I7" s="117">
        <v>178</v>
      </c>
      <c r="J7" s="117">
        <v>199.24</v>
      </c>
      <c r="K7" s="117">
        <v>147</v>
      </c>
      <c r="L7" s="117">
        <v>135</v>
      </c>
      <c r="M7" s="117">
        <v>84</v>
      </c>
      <c r="N7" s="117">
        <v>119.5</v>
      </c>
      <c r="O7" s="117">
        <v>104.08</v>
      </c>
      <c r="P7" s="117">
        <v>143</v>
      </c>
      <c r="Q7" s="117">
        <v>156</v>
      </c>
      <c r="R7" s="117">
        <v>163.69999999999999</v>
      </c>
      <c r="S7" s="117">
        <v>205.52</v>
      </c>
      <c r="T7" s="117">
        <v>201</v>
      </c>
      <c r="U7" s="117">
        <v>192.01</v>
      </c>
      <c r="V7" s="117">
        <v>162</v>
      </c>
      <c r="W7" s="117">
        <v>163.77000000000001</v>
      </c>
      <c r="X7" s="117">
        <v>98.51</v>
      </c>
      <c r="Y7" s="117">
        <v>154.6</v>
      </c>
      <c r="Z7" s="118"/>
      <c r="AA7" s="119">
        <f>IF(SUM(B7:Z7)&lt;&gt;0,AVERAGEIF(B7:Z7,"&lt;&gt;"""),"")</f>
        <v>179.66374999999996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0.6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0.6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2.5</v>
      </c>
      <c r="F23" s="133"/>
      <c r="G23" s="133"/>
      <c r="H23" s="133"/>
      <c r="I23" s="133">
        <v>13.9</v>
      </c>
      <c r="J23" s="133">
        <v>62.9</v>
      </c>
      <c r="K23" s="133">
        <v>36.200000000000003</v>
      </c>
      <c r="L23" s="133">
        <v>64.400000000000006</v>
      </c>
      <c r="M23" s="133">
        <v>113.2</v>
      </c>
      <c r="N23" s="133">
        <v>64</v>
      </c>
      <c r="O23" s="133">
        <v>79.599999999999994</v>
      </c>
      <c r="P23" s="133">
        <v>63.6</v>
      </c>
      <c r="Q23" s="133">
        <v>37.6</v>
      </c>
      <c r="R23" s="133">
        <v>21.1</v>
      </c>
      <c r="S23" s="133">
        <v>19.899999999999999</v>
      </c>
      <c r="T23" s="133">
        <v>25.9</v>
      </c>
      <c r="U23" s="133">
        <v>7.4</v>
      </c>
      <c r="V23" s="133">
        <v>25.3</v>
      </c>
      <c r="W23" s="133">
        <v>61</v>
      </c>
      <c r="X23" s="133">
        <v>39.299999999999997</v>
      </c>
      <c r="Y23" s="133">
        <v>39.9</v>
      </c>
      <c r="Z23" s="131"/>
      <c r="AA23" s="132">
        <f t="shared" si="2"/>
        <v>777.69999999999993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2.5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13.9</v>
      </c>
      <c r="J24" s="135">
        <f t="shared" si="3"/>
        <v>62.9</v>
      </c>
      <c r="K24" s="135">
        <f t="shared" si="3"/>
        <v>36.200000000000003</v>
      </c>
      <c r="L24" s="135">
        <f t="shared" si="3"/>
        <v>64.400000000000006</v>
      </c>
      <c r="M24" s="135">
        <f t="shared" si="3"/>
        <v>113.2</v>
      </c>
      <c r="N24" s="135">
        <f t="shared" si="3"/>
        <v>64</v>
      </c>
      <c r="O24" s="135">
        <f t="shared" si="3"/>
        <v>79.599999999999994</v>
      </c>
      <c r="P24" s="135">
        <f t="shared" si="3"/>
        <v>63.6</v>
      </c>
      <c r="Q24" s="135">
        <f t="shared" si="3"/>
        <v>37.6</v>
      </c>
      <c r="R24" s="135">
        <f t="shared" si="3"/>
        <v>21.1</v>
      </c>
      <c r="S24" s="135">
        <f t="shared" si="3"/>
        <v>19.899999999999999</v>
      </c>
      <c r="T24" s="135">
        <f t="shared" si="3"/>
        <v>25.9</v>
      </c>
      <c r="U24" s="135">
        <f t="shared" si="3"/>
        <v>7.4</v>
      </c>
      <c r="V24" s="135">
        <f t="shared" si="3"/>
        <v>25.3</v>
      </c>
      <c r="W24" s="135">
        <f t="shared" si="3"/>
        <v>61</v>
      </c>
      <c r="X24" s="135">
        <f t="shared" si="3"/>
        <v>39.299999999999997</v>
      </c>
      <c r="Y24" s="135">
        <f t="shared" si="3"/>
        <v>39.9</v>
      </c>
      <c r="Z24" s="136" t="str">
        <f t="shared" si="3"/>
        <v/>
      </c>
      <c r="AA24" s="90">
        <f t="shared" si="2"/>
        <v>777.69999999999993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2023-01-30T21:24:03Z</dcterms:created>
  <dcterms:modified xsi:type="dcterms:W3CDTF">2023-01-30T21:24:04Z</dcterms:modified>
</cp:coreProperties>
</file>