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<sst xmlns="http://schemas.openxmlformats.org/spreadsheetml/2006/main" count="117" uniqueCount="53">
  <si>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29/01/2023 23:19:18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</si>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</sst>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0.81100000000000005</c:v>
                </c:pt>
                <c:pt idx="15">
                  <c:v>1E-3</c:v>
                </c:pt>
                <c:pt idx="16">
                  <c:v>0.20100000000000001</c:v>
                </c:pt>
                <c:pt idx="17">
                  <c:v>5.3330000000000002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172.48099999999999</c:v>
                </c:pt>
                <c:pt idx="1">
                  <c:v>156.02099999999999</c:v>
                </c:pt>
                <c:pt idx="2">
                  <c:v>141.31099999999998</c:v>
                </c:pt>
                <c:pt idx="3">
                  <c:v>141.23099999999999</c:v>
                </c:pt>
                <c:pt idx="4">
                  <c:v>134.51</c:v>
                </c:pt>
                <c:pt idx="5">
                  <c:v>133.51300000000003</c:v>
                </c:pt>
                <c:pt idx="6">
                  <c:v>134.70399999999998</c:v>
                </c:pt>
                <c:pt idx="7">
                  <c:v>146.595</c:v>
                </c:pt>
                <c:pt idx="8">
                  <c:v>100.73299999999999</c:v>
                </c:pt>
                <c:pt idx="9">
                  <c:v>182.035</c:v>
                </c:pt>
                <c:pt idx="10">
                  <c:v>206.774</c:v>
                </c:pt>
                <c:pt idx="11">
                  <c:v>200.61999999999998</c:v>
                </c:pt>
                <c:pt idx="12">
                  <c:v>28.383000000000003</c:v>
                </c:pt>
                <c:pt idx="13">
                  <c:v>23.918999999999997</c:v>
                </c:pt>
                <c:pt idx="14">
                  <c:v>32.808000000000007</c:v>
                </c:pt>
                <c:pt idx="15">
                  <c:v>14.558</c:v>
                </c:pt>
                <c:pt idx="16">
                  <c:v>5.8270000000000008</c:v>
                </c:pt>
                <c:pt idx="17">
                  <c:v>4.05</c:v>
                </c:pt>
                <c:pt idx="18">
                  <c:v>8.8440000000000012</c:v>
                </c:pt>
                <c:pt idx="19">
                  <c:v>12.786000000000001</c:v>
                </c:pt>
                <c:pt idx="20">
                  <c:v>13.879</c:v>
                </c:pt>
                <c:pt idx="21">
                  <c:v>17.917999999999999</c:v>
                </c:pt>
                <c:pt idx="22">
                  <c:v>22.257999999999999</c:v>
                </c:pt>
                <c:pt idx="23">
                  <c:v>20.916999999999998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599000"/>
        <c:axId val="396599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172.44899999999998</c:v>
                </c:pt>
                <c:pt idx="1">
                  <c:v>155.98399999999998</c:v>
                </c:pt>
                <c:pt idx="2">
                  <c:v>141.33699999999996</c:v>
                </c:pt>
                <c:pt idx="3">
                  <c:v>141.28</c:v>
                </c:pt>
                <c:pt idx="4">
                  <c:v>134.53799999999998</c:v>
                </c:pt>
                <c:pt idx="5">
                  <c:v>133.494</c:v>
                </c:pt>
                <c:pt idx="6">
                  <c:v>134.74000000000004</c:v>
                </c:pt>
                <c:pt idx="7">
                  <c:v>146.58000000000001</c:v>
                </c:pt>
                <c:pt idx="8">
                  <c:v>100.73900000000002</c:v>
                </c:pt>
                <c:pt idx="9">
                  <c:v>182.06999999999996</c:v>
                </c:pt>
                <c:pt idx="10">
                  <c:v>208.821</c:v>
                </c:pt>
                <c:pt idx="11">
                  <c:v>202.66299999999998</c:v>
                </c:pt>
                <c:pt idx="12">
                  <c:v>31.288</c:v>
                </c:pt>
                <c:pt idx="13">
                  <c:v>26.003999999999998</c:v>
                </c:pt>
                <c:pt idx="14">
                  <c:v>34.808</c:v>
                </c:pt>
                <c:pt idx="15">
                  <c:v>15.287000000000001</c:v>
                </c:pt>
                <c:pt idx="16">
                  <c:v>7.3260000000000005</c:v>
                </c:pt>
                <c:pt idx="17">
                  <c:v>9.6069999999999993</c:v>
                </c:pt>
                <c:pt idx="18">
                  <c:v>8.8440000000000012</c:v>
                </c:pt>
                <c:pt idx="19">
                  <c:v>33.786000000000001</c:v>
                </c:pt>
                <c:pt idx="20">
                  <c:v>13.878999999999998</c:v>
                </c:pt>
                <c:pt idx="21">
                  <c:v>17.917999999999999</c:v>
                </c:pt>
                <c:pt idx="22">
                  <c:v>22.258000000000003</c:v>
                </c:pt>
                <c:pt idx="23">
                  <c:v>20.938000000000002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599000"/>
        <c:axId val="396599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121.67</c:v>
                </c:pt>
                <c:pt idx="1">
                  <c:v>126.96</c:v>
                </c:pt>
                <c:pt idx="2">
                  <c:v>131.54</c:v>
                </c:pt>
                <c:pt idx="3">
                  <c:v>128.08000000000001</c:v>
                </c:pt>
                <c:pt idx="4">
                  <c:v>130.57</c:v>
                </c:pt>
                <c:pt idx="5">
                  <c:v>159.87</c:v>
                </c:pt>
                <c:pt idx="6">
                  <c:v>240</c:v>
                </c:pt>
                <c:pt idx="7">
                  <c:v>210.05</c:v>
                </c:pt>
                <c:pt idx="8">
                  <c:v>198.67</c:v>
                </c:pt>
                <c:pt idx="9">
                  <c:v>207</c:v>
                </c:pt>
                <c:pt idx="10">
                  <c:v>160.38999999999999</c:v>
                </c:pt>
                <c:pt idx="11">
                  <c:v>161.4</c:v>
                </c:pt>
                <c:pt idx="12">
                  <c:v>244</c:v>
                </c:pt>
                <c:pt idx="13">
                  <c:v>241.01</c:v>
                </c:pt>
                <c:pt idx="14">
                  <c:v>178.57</c:v>
                </c:pt>
                <c:pt idx="15">
                  <c:v>269.61</c:v>
                </c:pt>
                <c:pt idx="16">
                  <c:v>272.97000000000003</c:v>
                </c:pt>
                <c:pt idx="17">
                  <c:v>321</c:v>
                </c:pt>
                <c:pt idx="18">
                  <c:v>286.7</c:v>
                </c:pt>
                <c:pt idx="19">
                  <c:v>251.26</c:v>
                </c:pt>
                <c:pt idx="20">
                  <c:v>271.7</c:v>
                </c:pt>
                <c:pt idx="21">
                  <c:v>196.9</c:v>
                </c:pt>
                <c:pt idx="22">
                  <c:v>211</c:v>
                </c:pt>
                <c:pt idx="23">
                  <c:v>144.09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600176"/>
        <c:axId val="396599784"/>
      </c:lineChart>
      <c:catAx>
        <c:axId val="396599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599392"/>
        <c:crosses val="autoZero"/>
        <c:auto val="1"/>
        <c:lblAlgn val="ctr"/>
        <c:lblOffset val="100"/>
        <c:noMultiLvlLbl val="0"/>
      </c:catAx>
      <c:valAx>
        <c:axId val="3965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599000"/>
        <c:crosses val="autoZero"/>
        <c:crossBetween val="between"/>
      </c:valAx>
      <c:valAx>
        <c:axId val="396599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600176"/>
        <c:crosses val="max"/>
        <c:crossBetween val="between"/>
      </c:valAx>
      <c:catAx>
        <c:axId val="396600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599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172.48099999999999</v>
      </c>
      <c r="C4" s="18">
        <v>156.02099999999999</v>
      </c>
      <c r="D4" s="18">
        <v>141.31099999999998</v>
      </c>
      <c r="E4" s="18">
        <v>141.23099999999999</v>
      </c>
      <c r="F4" s="18">
        <v>134.51</v>
      </c>
      <c r="G4" s="18">
        <v>133.51300000000003</v>
      </c>
      <c r="H4" s="18">
        <v>134.70399999999998</v>
      </c>
      <c r="I4" s="18">
        <v>146.61199999999999</v>
      </c>
      <c r="J4" s="18">
        <v>100.76799999999999</v>
      </c>
      <c r="K4" s="18">
        <v>182.07999999999998</v>
      </c>
      <c r="L4" s="18">
        <v>208.803</v>
      </c>
      <c r="M4" s="18">
        <v>202.64899999999997</v>
      </c>
      <c r="N4" s="18">
        <v>31.288000000000004</v>
      </c>
      <c r="O4" s="18">
        <v>26.003999999999998</v>
      </c>
      <c r="P4" s="18">
        <v>34.808000000000007</v>
      </c>
      <c r="Q4" s="18">
        <v>15.287000000000001</v>
      </c>
      <c r="R4" s="18">
        <v>7.3260000000000005</v>
      </c>
      <c r="S4" s="18">
        <v>9.6070000000000011</v>
      </c>
      <c r="T4" s="18">
        <v>8.8440000000000012</v>
      </c>
      <c r="U4" s="18">
        <v>33.786000000000001</v>
      </c>
      <c r="V4" s="18">
        <v>13.879</v>
      </c>
      <c r="W4" s="18">
        <v>17.917999999999999</v>
      </c>
      <c r="X4" s="18">
        <v>22.257999999999999</v>
      </c>
      <c r="Y4" s="18">
        <v>20.916999999999998</v>
      </c>
      <c r="Z4" s="19"/>
      <c r="AA4" s="20">
        <f>SUM(B4:Z4)</f>
        <v>2096.6049999999991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121.67</v>
      </c>
      <c r="C7" s="28">
        <v>126.96</v>
      </c>
      <c r="D7" s="28">
        <v>131.54</v>
      </c>
      <c r="E7" s="28">
        <v>128.08000000000001</v>
      </c>
      <c r="F7" s="28">
        <v>130.57</v>
      </c>
      <c r="G7" s="28">
        <v>159.87</v>
      </c>
      <c r="H7" s="28">
        <v>240</v>
      </c>
      <c r="I7" s="28">
        <v>210.05</v>
      </c>
      <c r="J7" s="28">
        <v>198.67</v>
      </c>
      <c r="K7" s="28">
        <v>207</v>
      </c>
      <c r="L7" s="28">
        <v>160.38999999999999</v>
      </c>
      <c r="M7" s="28">
        <v>161.4</v>
      </c>
      <c r="N7" s="28">
        <v>244</v>
      </c>
      <c r="O7" s="28">
        <v>241.01</v>
      </c>
      <c r="P7" s="28">
        <v>178.57</v>
      </c>
      <c r="Q7" s="28">
        <v>269.61</v>
      </c>
      <c r="R7" s="28">
        <v>272.97000000000003</v>
      </c>
      <c r="S7" s="28">
        <v>321</v>
      </c>
      <c r="T7" s="28">
        <v>286.7</v>
      </c>
      <c r="U7" s="28">
        <v>251.26</v>
      </c>
      <c r="V7" s="28">
        <v>271.7</v>
      </c>
      <c r="W7" s="28">
        <v>196.9</v>
      </c>
      <c r="X7" s="28">
        <v>211</v>
      </c>
      <c r="Y7" s="28">
        <v>144.09</v>
      </c>
      <c r="Z7" s="29"/>
      <c r="AA7" s="30">
        <f>IF(SUM(B7:Z7)&lt;&gt;0,AVERAGEIF(B7:Z7,"&lt;&gt;"""),"")</f>
        <v>202.70875000000001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0.81100000000000005</v>
      </c>
      <c r="O12" s="52"/>
      <c r="P12" s="52"/>
      <c r="Q12" s="52">
        <v>1E-3</v>
      </c>
      <c r="R12" s="52">
        <v>0.20100000000000001</v>
      </c>
      <c r="S12" s="52">
        <v>5.3330000000000002</v>
      </c>
      <c r="T12" s="52"/>
      <c r="U12" s="52"/>
      <c r="V12" s="52"/>
      <c r="W12" s="52"/>
      <c r="X12" s="52"/>
      <c r="Y12" s="52"/>
      <c r="Z12" s="53"/>
      <c r="AA12" s="54">
        <f t="shared" si="0"/>
        <v>6.3460000000000001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172.48099999999999</v>
      </c>
      <c r="C14" s="57">
        <v>156.02099999999999</v>
      </c>
      <c r="D14" s="57">
        <v>141.31099999999998</v>
      </c>
      <c r="E14" s="57">
        <v>141.23099999999999</v>
      </c>
      <c r="F14" s="57">
        <v>134.51</v>
      </c>
      <c r="G14" s="57">
        <v>133.51300000000003</v>
      </c>
      <c r="H14" s="57">
        <v>134.70399999999998</v>
      </c>
      <c r="I14" s="57">
        <v>146.595</v>
      </c>
      <c r="J14" s="57">
        <v>100.73299999999999</v>
      </c>
      <c r="K14" s="57">
        <v>182.035</v>
      </c>
      <c r="L14" s="57">
        <v>206.774</v>
      </c>
      <c r="M14" s="57">
        <v>200.61999999999998</v>
      </c>
      <c r="N14" s="57">
        <v>28.383000000000003</v>
      </c>
      <c r="O14" s="57">
        <v>23.918999999999997</v>
      </c>
      <c r="P14" s="57">
        <v>32.808000000000007</v>
      </c>
      <c r="Q14" s="57">
        <v>14.558</v>
      </c>
      <c r="R14" s="57">
        <v>5.8270000000000008</v>
      </c>
      <c r="S14" s="57">
        <v>4.05</v>
      </c>
      <c r="T14" s="57">
        <v>8.8440000000000012</v>
      </c>
      <c r="U14" s="57">
        <v>12.786000000000001</v>
      </c>
      <c r="V14" s="57">
        <v>13.879</v>
      </c>
      <c r="W14" s="57">
        <v>17.917999999999999</v>
      </c>
      <c r="X14" s="57">
        <v>22.257999999999999</v>
      </c>
      <c r="Y14" s="57">
        <v>20.916999999999998</v>
      </c>
      <c r="Z14" s="58"/>
      <c r="AA14" s="59">
        <f t="shared" si="0"/>
        <v>2056.6749999999997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172.48099999999999</v>
      </c>
      <c r="C16" s="62">
        <f t="shared" ref="C16:Z16" si="1">IF(LEN(C$2)&gt;0,SUM(C10:C15),"")</f>
        <v>156.02099999999999</v>
      </c>
      <c r="D16" s="62">
        <f t="shared" si="1"/>
        <v>141.31099999999998</v>
      </c>
      <c r="E16" s="62">
        <f t="shared" si="1"/>
        <v>141.23099999999999</v>
      </c>
      <c r="F16" s="62">
        <f t="shared" si="1"/>
        <v>134.51</v>
      </c>
      <c r="G16" s="62">
        <f t="shared" si="1"/>
        <v>133.51300000000003</v>
      </c>
      <c r="H16" s="62">
        <f t="shared" si="1"/>
        <v>134.70399999999998</v>
      </c>
      <c r="I16" s="62">
        <f t="shared" si="1"/>
        <v>146.595</v>
      </c>
      <c r="J16" s="62">
        <f t="shared" si="1"/>
        <v>100.73299999999999</v>
      </c>
      <c r="K16" s="62">
        <f t="shared" si="1"/>
        <v>182.035</v>
      </c>
      <c r="L16" s="62">
        <f t="shared" si="1"/>
        <v>206.774</v>
      </c>
      <c r="M16" s="62">
        <f t="shared" si="1"/>
        <v>200.61999999999998</v>
      </c>
      <c r="N16" s="62">
        <f t="shared" si="1"/>
        <v>29.194000000000003</v>
      </c>
      <c r="O16" s="62">
        <f t="shared" si="1"/>
        <v>23.918999999999997</v>
      </c>
      <c r="P16" s="62">
        <f t="shared" si="1"/>
        <v>32.808000000000007</v>
      </c>
      <c r="Q16" s="62">
        <f t="shared" si="1"/>
        <v>14.558999999999999</v>
      </c>
      <c r="R16" s="62">
        <f t="shared" si="1"/>
        <v>6.0280000000000005</v>
      </c>
      <c r="S16" s="62">
        <f t="shared" si="1"/>
        <v>9.3829999999999991</v>
      </c>
      <c r="T16" s="62">
        <f t="shared" si="1"/>
        <v>8.8440000000000012</v>
      </c>
      <c r="U16" s="62">
        <f t="shared" si="1"/>
        <v>12.786000000000001</v>
      </c>
      <c r="V16" s="62">
        <f t="shared" si="1"/>
        <v>13.879</v>
      </c>
      <c r="W16" s="62">
        <f t="shared" si="1"/>
        <v>17.917999999999999</v>
      </c>
      <c r="X16" s="62">
        <f t="shared" si="1"/>
        <v>22.257999999999999</v>
      </c>
      <c r="Y16" s="62">
        <f t="shared" si="1"/>
        <v>20.916999999999998</v>
      </c>
      <c r="Z16" s="63" t="str">
        <f t="shared" si="1"/>
        <v/>
      </c>
      <c r="AA16" s="64">
        <f>SUM(AA10:AA15)</f>
        <v>2063.0209999999997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1.7000000000000001E-2</v>
      </c>
      <c r="J20" s="77">
        <v>3.5000000000000003E-2</v>
      </c>
      <c r="K20" s="77">
        <v>4.4999999999999998E-2</v>
      </c>
      <c r="L20" s="77">
        <v>2.0289999999999999</v>
      </c>
      <c r="M20" s="77">
        <v>2.0289999999999999</v>
      </c>
      <c r="N20" s="77">
        <v>2.0939999999999999</v>
      </c>
      <c r="O20" s="77">
        <v>2.085</v>
      </c>
      <c r="P20" s="77">
        <v>2</v>
      </c>
      <c r="Q20" s="77">
        <v>8.5999999999999993E-2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0.64200000000000002</v>
      </c>
      <c r="R21" s="81">
        <v>1.298</v>
      </c>
      <c r="S21" s="81">
        <v>0.224</v>
      </c>
      <c r="T21" s="81"/>
      <c r="U21" s="81"/>
      <c r="V21" s="81"/>
      <c r="W21" s="81"/>
      <c r="X21" s="81"/>
      <c r="Y21" s="81"/>
      <c r="Z21" s="78"/>
      <c r="AA21" s="79">
        <f t="shared" si="2"/>
        <v>2.1640000000000001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1.7000000000000001E-2</v>
      </c>
      <c r="J25" s="88">
        <f t="shared" si="3"/>
        <v>3.5000000000000003E-2</v>
      </c>
      <c r="K25" s="88">
        <f t="shared" si="3"/>
        <v>4.4999999999999998E-2</v>
      </c>
      <c r="L25" s="88">
        <f t="shared" si="3"/>
        <v>2.0289999999999999</v>
      </c>
      <c r="M25" s="88">
        <f t="shared" si="3"/>
        <v>2.0289999999999999</v>
      </c>
      <c r="N25" s="88">
        <f t="shared" si="3"/>
        <v>2.0939999999999999</v>
      </c>
      <c r="O25" s="88">
        <f t="shared" si="3"/>
        <v>2.085</v>
      </c>
      <c r="P25" s="88">
        <f t="shared" si="3"/>
        <v>2</v>
      </c>
      <c r="Q25" s="88">
        <f t="shared" si="3"/>
        <v>0.72799999999999998</v>
      </c>
      <c r="R25" s="88">
        <f t="shared" si="3"/>
        <v>1.298</v>
      </c>
      <c r="S25" s="88">
        <f t="shared" si="3"/>
        <v>0.224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12.584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172.48099999999999</v>
      </c>
      <c r="C29" s="77">
        <v>156.02099999999999</v>
      </c>
      <c r="D29" s="77">
        <v>141.31100000000001</v>
      </c>
      <c r="E29" s="77">
        <v>141.23099999999999</v>
      </c>
      <c r="F29" s="77">
        <v>134.51</v>
      </c>
      <c r="G29" s="77">
        <v>133.51300000000001</v>
      </c>
      <c r="H29" s="77">
        <v>134.70400000000001</v>
      </c>
      <c r="I29" s="77">
        <v>146.61199999999999</v>
      </c>
      <c r="J29" s="77">
        <v>100.768</v>
      </c>
      <c r="K29" s="77">
        <v>182.08</v>
      </c>
      <c r="L29" s="77">
        <v>208.803</v>
      </c>
      <c r="M29" s="77">
        <v>202.649</v>
      </c>
      <c r="N29" s="77">
        <v>31.288</v>
      </c>
      <c r="O29" s="77">
        <v>26.004000000000001</v>
      </c>
      <c r="P29" s="77">
        <v>34.808</v>
      </c>
      <c r="Q29" s="77">
        <v>15.287000000000001</v>
      </c>
      <c r="R29" s="77">
        <v>7.3259999999999996</v>
      </c>
      <c r="S29" s="77">
        <v>9.6069999999999993</v>
      </c>
      <c r="T29" s="77">
        <v>8.8439999999999994</v>
      </c>
      <c r="U29" s="77">
        <v>12.786</v>
      </c>
      <c r="V29" s="77">
        <v>13.879</v>
      </c>
      <c r="W29" s="77">
        <v>17.917999999999999</v>
      </c>
      <c r="X29" s="77">
        <v>22.257999999999999</v>
      </c>
      <c r="Y29" s="77">
        <v>20.917000000000002</v>
      </c>
      <c r="Z29" s="78"/>
      <c r="AA29" s="79">
        <f>SUM(B29:Z29)</f>
        <v>2075.6049999999996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172.48099999999999</v>
      </c>
      <c r="C31" s="62">
        <f t="shared" ref="C31:Z31" si="4">IF(LEN(C$2)&gt;0,SUM(C28:C30),"")</f>
        <v>156.02099999999999</v>
      </c>
      <c r="D31" s="62">
        <f t="shared" si="4"/>
        <v>141.31100000000001</v>
      </c>
      <c r="E31" s="62">
        <f t="shared" si="4"/>
        <v>141.23099999999999</v>
      </c>
      <c r="F31" s="62">
        <f t="shared" si="4"/>
        <v>134.51</v>
      </c>
      <c r="G31" s="62">
        <f t="shared" si="4"/>
        <v>133.51300000000001</v>
      </c>
      <c r="H31" s="62">
        <f t="shared" si="4"/>
        <v>134.70400000000001</v>
      </c>
      <c r="I31" s="62">
        <f t="shared" si="4"/>
        <v>146.61199999999999</v>
      </c>
      <c r="J31" s="62">
        <f t="shared" si="4"/>
        <v>100.768</v>
      </c>
      <c r="K31" s="62">
        <f t="shared" si="4"/>
        <v>182.08</v>
      </c>
      <c r="L31" s="62">
        <f t="shared" si="4"/>
        <v>208.803</v>
      </c>
      <c r="M31" s="62">
        <f t="shared" si="4"/>
        <v>202.649</v>
      </c>
      <c r="N31" s="62">
        <f t="shared" si="4"/>
        <v>31.288</v>
      </c>
      <c r="O31" s="62">
        <f t="shared" si="4"/>
        <v>26.004000000000001</v>
      </c>
      <c r="P31" s="62">
        <f t="shared" si="4"/>
        <v>34.808</v>
      </c>
      <c r="Q31" s="62">
        <f t="shared" si="4"/>
        <v>15.287000000000001</v>
      </c>
      <c r="R31" s="62">
        <f t="shared" si="4"/>
        <v>7.3259999999999996</v>
      </c>
      <c r="S31" s="62">
        <f t="shared" si="4"/>
        <v>9.6069999999999993</v>
      </c>
      <c r="T31" s="62">
        <f t="shared" si="4"/>
        <v>8.8439999999999994</v>
      </c>
      <c r="U31" s="62">
        <f t="shared" si="4"/>
        <v>12.786</v>
      </c>
      <c r="V31" s="62">
        <f t="shared" si="4"/>
        <v>13.879</v>
      </c>
      <c r="W31" s="62">
        <f t="shared" si="4"/>
        <v>17.917999999999999</v>
      </c>
      <c r="X31" s="62">
        <f t="shared" si="4"/>
        <v>22.257999999999999</v>
      </c>
      <c r="Y31" s="62">
        <f t="shared" si="4"/>
        <v>20.917000000000002</v>
      </c>
      <c r="Z31" s="63" t="str">
        <f t="shared" si="4"/>
        <v/>
      </c>
      <c r="AA31" s="64">
        <f>SUM(AA28:AA30)</f>
        <v>2075.6049999999996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21</v>
      </c>
      <c r="V38" s="99"/>
      <c r="W38" s="99"/>
      <c r="X38" s="99"/>
      <c r="Y38" s="99"/>
      <c r="Z38" s="100"/>
      <c r="AA38" s="79">
        <f t="shared" si="5"/>
        <v>21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21</v>
      </c>
      <c r="V46" s="99"/>
      <c r="W46" s="99"/>
      <c r="X46" s="99"/>
      <c r="Y46" s="99"/>
      <c r="Z46" s="100"/>
      <c r="AA46" s="79">
        <f t="shared" si="7"/>
        <v>21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172.48099999999999</v>
      </c>
      <c r="C51" s="88">
        <f t="shared" si="10"/>
        <v>156.02099999999999</v>
      </c>
      <c r="D51" s="88">
        <f t="shared" si="10"/>
        <v>141.31099999999998</v>
      </c>
      <c r="E51" s="88">
        <f t="shared" si="10"/>
        <v>141.23099999999999</v>
      </c>
      <c r="F51" s="88">
        <f t="shared" si="10"/>
        <v>134.51</v>
      </c>
      <c r="G51" s="88">
        <f t="shared" si="10"/>
        <v>133.51300000000003</v>
      </c>
      <c r="H51" s="88">
        <f t="shared" si="10"/>
        <v>134.70399999999998</v>
      </c>
      <c r="I51" s="88">
        <f t="shared" si="10"/>
        <v>146.61199999999999</v>
      </c>
      <c r="J51" s="88">
        <f t="shared" si="10"/>
        <v>100.76799999999999</v>
      </c>
      <c r="K51" s="88">
        <f t="shared" si="10"/>
        <v>182.07999999999998</v>
      </c>
      <c r="L51" s="88">
        <f t="shared" si="10"/>
        <v>208.803</v>
      </c>
      <c r="M51" s="88">
        <f t="shared" si="10"/>
        <v>202.64899999999997</v>
      </c>
      <c r="N51" s="88">
        <f t="shared" si="10"/>
        <v>31.288000000000004</v>
      </c>
      <c r="O51" s="88">
        <f t="shared" si="10"/>
        <v>26.003999999999998</v>
      </c>
      <c r="P51" s="88">
        <f t="shared" si="10"/>
        <v>34.808000000000007</v>
      </c>
      <c r="Q51" s="88">
        <f t="shared" si="10"/>
        <v>15.286999999999999</v>
      </c>
      <c r="R51" s="88">
        <f t="shared" si="10"/>
        <v>7.3260000000000005</v>
      </c>
      <c r="S51" s="88">
        <f t="shared" si="10"/>
        <v>9.6069999999999993</v>
      </c>
      <c r="T51" s="88">
        <f t="shared" si="10"/>
        <v>8.8440000000000012</v>
      </c>
      <c r="U51" s="88">
        <f t="shared" si="10"/>
        <v>33.786000000000001</v>
      </c>
      <c r="V51" s="88">
        <f t="shared" si="10"/>
        <v>13.879</v>
      </c>
      <c r="W51" s="88">
        <f t="shared" si="10"/>
        <v>17.917999999999999</v>
      </c>
      <c r="X51" s="88">
        <f t="shared" si="10"/>
        <v>22.257999999999999</v>
      </c>
      <c r="Y51" s="88">
        <f t="shared" si="10"/>
        <v>20.916999999999998</v>
      </c>
      <c r="Z51" s="89" t="str">
        <f t="shared" si="10"/>
        <v/>
      </c>
      <c r="AA51" s="104">
        <f>SUM(B51:Z51)</f>
        <v>2096.6049999999991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172.44899999999998</v>
      </c>
      <c r="C4" s="18">
        <v>155.98399999999998</v>
      </c>
      <c r="D4" s="18">
        <v>141.33699999999996</v>
      </c>
      <c r="E4" s="18">
        <v>141.28</v>
      </c>
      <c r="F4" s="18">
        <v>134.53799999999998</v>
      </c>
      <c r="G4" s="18">
        <v>133.494</v>
      </c>
      <c r="H4" s="18">
        <v>134.74000000000004</v>
      </c>
      <c r="I4" s="18">
        <v>146.58000000000001</v>
      </c>
      <c r="J4" s="18">
        <v>100.73900000000002</v>
      </c>
      <c r="K4" s="18">
        <v>182.06999999999996</v>
      </c>
      <c r="L4" s="18">
        <v>208.821</v>
      </c>
      <c r="M4" s="18">
        <v>202.66299999999998</v>
      </c>
      <c r="N4" s="18">
        <v>31.288</v>
      </c>
      <c r="O4" s="18">
        <v>26.003999999999998</v>
      </c>
      <c r="P4" s="18">
        <v>34.808</v>
      </c>
      <c r="Q4" s="18">
        <v>15.287000000000001</v>
      </c>
      <c r="R4" s="18">
        <v>7.3260000000000005</v>
      </c>
      <c r="S4" s="18">
        <v>9.6069999999999993</v>
      </c>
      <c r="T4" s="18">
        <v>8.8440000000000012</v>
      </c>
      <c r="U4" s="18">
        <v>33.786000000000001</v>
      </c>
      <c r="V4" s="18">
        <v>13.878999999999998</v>
      </c>
      <c r="W4" s="18">
        <v>17.917999999999999</v>
      </c>
      <c r="X4" s="18">
        <v>22.258000000000003</v>
      </c>
      <c r="Y4" s="18">
        <v>20.938000000000002</v>
      </c>
      <c r="Z4" s="19"/>
      <c r="AA4" s="20">
        <f>SUM(B4:Z4)</f>
        <v>2096.6379999999999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121.67</v>
      </c>
      <c r="C7" s="28">
        <v>126.96</v>
      </c>
      <c r="D7" s="28">
        <v>131.54</v>
      </c>
      <c r="E7" s="28">
        <v>128.08000000000001</v>
      </c>
      <c r="F7" s="28">
        <v>130.57</v>
      </c>
      <c r="G7" s="28">
        <v>159.87</v>
      </c>
      <c r="H7" s="28">
        <v>240</v>
      </c>
      <c r="I7" s="28">
        <v>210.05</v>
      </c>
      <c r="J7" s="28">
        <v>198.67</v>
      </c>
      <c r="K7" s="28">
        <v>207</v>
      </c>
      <c r="L7" s="28">
        <v>160.38999999999999</v>
      </c>
      <c r="M7" s="28">
        <v>161.4</v>
      </c>
      <c r="N7" s="28">
        <v>244</v>
      </c>
      <c r="O7" s="28">
        <v>241.01</v>
      </c>
      <c r="P7" s="28">
        <v>178.57</v>
      </c>
      <c r="Q7" s="28">
        <v>269.61</v>
      </c>
      <c r="R7" s="28">
        <v>272.97000000000003</v>
      </c>
      <c r="S7" s="28">
        <v>321</v>
      </c>
      <c r="T7" s="28">
        <v>286.7</v>
      </c>
      <c r="U7" s="28">
        <v>251.26</v>
      </c>
      <c r="V7" s="28">
        <v>271.7</v>
      </c>
      <c r="W7" s="28">
        <v>196.9</v>
      </c>
      <c r="X7" s="28">
        <v>211</v>
      </c>
      <c r="Y7" s="28">
        <v>144.09</v>
      </c>
      <c r="Z7" s="29"/>
      <c r="AA7" s="30">
        <f>IF(SUM(B7:Z7)&lt;&gt;0,AVERAGEIF(B7:Z7,"&lt;&gt;"""),"")</f>
        <v>202.70875000000001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2.419</v>
      </c>
      <c r="C20" s="77">
        <v>2.1180000000000003</v>
      </c>
      <c r="D20" s="77">
        <v>2.7640000000000002</v>
      </c>
      <c r="E20" s="77">
        <v>2.1399999999999997</v>
      </c>
      <c r="F20" s="77">
        <v>2.2690000000000001</v>
      </c>
      <c r="G20" s="77">
        <v>6.32</v>
      </c>
      <c r="H20" s="77">
        <v>2.629</v>
      </c>
      <c r="I20" s="77">
        <v>7.2869999999999999</v>
      </c>
      <c r="J20" s="77">
        <v>16.852</v>
      </c>
      <c r="K20" s="77">
        <v>10.087</v>
      </c>
      <c r="L20" s="77">
        <v>24.015000000000001</v>
      </c>
      <c r="M20" s="77">
        <v>30.018999999999998</v>
      </c>
      <c r="N20" s="77">
        <v>17.638000000000002</v>
      </c>
      <c r="O20" s="77">
        <v>7.952</v>
      </c>
      <c r="P20" s="77">
        <v>12.167</v>
      </c>
      <c r="Q20" s="77">
        <v>1.258</v>
      </c>
      <c r="R20" s="77">
        <v>1.5029999999999999</v>
      </c>
      <c r="S20" s="77">
        <v>2.2829999999999999</v>
      </c>
      <c r="T20" s="77">
        <v>0.82900000000000007</v>
      </c>
      <c r="U20" s="77">
        <v>12.465</v>
      </c>
      <c r="V20" s="77">
        <v>1.643</v>
      </c>
      <c r="W20" s="77">
        <v>3.3949999999999996</v>
      </c>
      <c r="X20" s="77">
        <v>4.5289999999999999</v>
      </c>
      <c r="Y20" s="77">
        <v>1.6429999999999998</v>
      </c>
      <c r="Z20" s="78"/>
      <c r="AA20" s="79">
        <f t="shared" si="2"/>
        <v>176.22400000000002</v>
      </c>
    </row>
    <row r="21" spans="1:27" ht="24.95" customHeight="1" x14ac:dyDescent="0.2">
      <c r="A21" s="75" t="s">
        <v>16</v>
      </c>
      <c r="B21" s="80">
        <v>14.93</v>
      </c>
      <c r="C21" s="81">
        <v>15.966000000000001</v>
      </c>
      <c r="D21" s="81">
        <v>22.073</v>
      </c>
      <c r="E21" s="81">
        <v>17.34</v>
      </c>
      <c r="F21" s="81">
        <v>17.669</v>
      </c>
      <c r="G21" s="81">
        <v>29.374000000000006</v>
      </c>
      <c r="H21" s="81">
        <v>26.110999999999997</v>
      </c>
      <c r="I21" s="81">
        <v>52.793000000000006</v>
      </c>
      <c r="J21" s="81">
        <v>25.887</v>
      </c>
      <c r="K21" s="81">
        <v>25.382999999999999</v>
      </c>
      <c r="L21" s="81">
        <v>27.405999999999999</v>
      </c>
      <c r="M21" s="81">
        <v>28.744</v>
      </c>
      <c r="N21" s="81">
        <v>13.65</v>
      </c>
      <c r="O21" s="81">
        <v>18.052</v>
      </c>
      <c r="P21" s="81">
        <v>22.641000000000002</v>
      </c>
      <c r="Q21" s="81">
        <v>14.029000000000002</v>
      </c>
      <c r="R21" s="81">
        <v>5.8230000000000004</v>
      </c>
      <c r="S21" s="81">
        <v>7.3239999999999998</v>
      </c>
      <c r="T21" s="81">
        <v>8.0150000000000006</v>
      </c>
      <c r="U21" s="81">
        <v>21.320999999999998</v>
      </c>
      <c r="V21" s="81">
        <v>12.236000000000001</v>
      </c>
      <c r="W21" s="81">
        <v>14.523000000000001</v>
      </c>
      <c r="X21" s="81">
        <v>17.728999999999999</v>
      </c>
      <c r="Y21" s="81">
        <v>8.7949999999999999</v>
      </c>
      <c r="Z21" s="78"/>
      <c r="AA21" s="79">
        <f t="shared" si="2"/>
        <v>467.81400000000008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17.349</v>
      </c>
      <c r="C25" s="88">
        <f t="shared" si="3"/>
        <v>18.884</v>
      </c>
      <c r="D25" s="88">
        <f t="shared" si="3"/>
        <v>25.637</v>
      </c>
      <c r="E25" s="88">
        <f t="shared" si="3"/>
        <v>20.28</v>
      </c>
      <c r="F25" s="88">
        <f t="shared" si="3"/>
        <v>20.738</v>
      </c>
      <c r="G25" s="88">
        <f t="shared" si="3"/>
        <v>35.694000000000003</v>
      </c>
      <c r="H25" s="88">
        <f t="shared" si="3"/>
        <v>28.74</v>
      </c>
      <c r="I25" s="88">
        <f t="shared" si="3"/>
        <v>60.080000000000005</v>
      </c>
      <c r="J25" s="88">
        <f t="shared" si="3"/>
        <v>42.739000000000004</v>
      </c>
      <c r="K25" s="88">
        <f t="shared" si="3"/>
        <v>35.47</v>
      </c>
      <c r="L25" s="88">
        <f t="shared" si="3"/>
        <v>51.420999999999999</v>
      </c>
      <c r="M25" s="88">
        <f t="shared" si="3"/>
        <v>58.762999999999998</v>
      </c>
      <c r="N25" s="88">
        <f t="shared" si="3"/>
        <v>31.288000000000004</v>
      </c>
      <c r="O25" s="88">
        <f t="shared" si="3"/>
        <v>26.003999999999998</v>
      </c>
      <c r="P25" s="88">
        <f t="shared" si="3"/>
        <v>34.808</v>
      </c>
      <c r="Q25" s="88">
        <f t="shared" si="3"/>
        <v>15.287000000000003</v>
      </c>
      <c r="R25" s="88">
        <f t="shared" si="3"/>
        <v>7.3260000000000005</v>
      </c>
      <c r="S25" s="88">
        <f t="shared" si="3"/>
        <v>9.6069999999999993</v>
      </c>
      <c r="T25" s="88">
        <f t="shared" si="3"/>
        <v>8.8440000000000012</v>
      </c>
      <c r="U25" s="88">
        <f t="shared" si="3"/>
        <v>33.786000000000001</v>
      </c>
      <c r="V25" s="88">
        <f t="shared" si="3"/>
        <v>13.879000000000001</v>
      </c>
      <c r="W25" s="88">
        <f t="shared" si="3"/>
        <v>17.917999999999999</v>
      </c>
      <c r="X25" s="88">
        <f t="shared" si="3"/>
        <v>22.257999999999999</v>
      </c>
      <c r="Y25" s="88">
        <f t="shared" si="3"/>
        <v>10.437999999999999</v>
      </c>
      <c r="Z25" s="89">
        <f t="shared" si="3"/>
        <v>0</v>
      </c>
      <c r="AA25" s="90">
        <f t="shared" si="3"/>
        <v>647.23800000000006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17.349</v>
      </c>
      <c r="C29" s="77">
        <v>18.884</v>
      </c>
      <c r="D29" s="77">
        <v>25.637</v>
      </c>
      <c r="E29" s="77">
        <v>20.28</v>
      </c>
      <c r="F29" s="77">
        <v>20.738</v>
      </c>
      <c r="G29" s="77">
        <v>35.694000000000003</v>
      </c>
      <c r="H29" s="77">
        <v>28.74</v>
      </c>
      <c r="I29" s="77">
        <v>60.08</v>
      </c>
      <c r="J29" s="77">
        <v>42.738999999999997</v>
      </c>
      <c r="K29" s="77">
        <v>35.47</v>
      </c>
      <c r="L29" s="77">
        <v>51.420999999999999</v>
      </c>
      <c r="M29" s="77">
        <v>58.762999999999998</v>
      </c>
      <c r="N29" s="77">
        <v>31.288</v>
      </c>
      <c r="O29" s="77">
        <v>26.004000000000001</v>
      </c>
      <c r="P29" s="77">
        <v>34.808</v>
      </c>
      <c r="Q29" s="77">
        <v>15.287000000000001</v>
      </c>
      <c r="R29" s="77">
        <v>7.3259999999999996</v>
      </c>
      <c r="S29" s="77">
        <v>9.6069999999999993</v>
      </c>
      <c r="T29" s="77">
        <v>8.8439999999999994</v>
      </c>
      <c r="U29" s="77">
        <v>33.786000000000001</v>
      </c>
      <c r="V29" s="77">
        <v>13.879</v>
      </c>
      <c r="W29" s="77">
        <v>17.917999999999999</v>
      </c>
      <c r="X29" s="77">
        <v>22.257999999999999</v>
      </c>
      <c r="Y29" s="77">
        <v>10.438000000000001</v>
      </c>
      <c r="Z29" s="78"/>
      <c r="AA29" s="79">
        <f>SUM(B29:Z29)</f>
        <v>647.23800000000017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17.349</v>
      </c>
      <c r="C31" s="62">
        <f t="shared" si="4"/>
        <v>18.884</v>
      </c>
      <c r="D31" s="62">
        <f t="shared" si="4"/>
        <v>25.637</v>
      </c>
      <c r="E31" s="62">
        <f t="shared" si="4"/>
        <v>20.28</v>
      </c>
      <c r="F31" s="62">
        <f t="shared" si="4"/>
        <v>20.738</v>
      </c>
      <c r="G31" s="62">
        <f t="shared" si="4"/>
        <v>35.694000000000003</v>
      </c>
      <c r="H31" s="62">
        <f t="shared" si="4"/>
        <v>28.74</v>
      </c>
      <c r="I31" s="62">
        <f t="shared" si="4"/>
        <v>60.08</v>
      </c>
      <c r="J31" s="62">
        <f t="shared" si="4"/>
        <v>42.738999999999997</v>
      </c>
      <c r="K31" s="62">
        <f t="shared" si="4"/>
        <v>35.47</v>
      </c>
      <c r="L31" s="62">
        <f t="shared" si="4"/>
        <v>51.420999999999999</v>
      </c>
      <c r="M31" s="62">
        <f t="shared" si="4"/>
        <v>58.762999999999998</v>
      </c>
      <c r="N31" s="62">
        <f t="shared" si="4"/>
        <v>31.288</v>
      </c>
      <c r="O31" s="62">
        <f t="shared" si="4"/>
        <v>26.004000000000001</v>
      </c>
      <c r="P31" s="62">
        <f t="shared" si="4"/>
        <v>34.808</v>
      </c>
      <c r="Q31" s="62">
        <f t="shared" si="4"/>
        <v>15.287000000000001</v>
      </c>
      <c r="R31" s="62">
        <f t="shared" si="4"/>
        <v>7.3259999999999996</v>
      </c>
      <c r="S31" s="62">
        <f t="shared" si="4"/>
        <v>9.6069999999999993</v>
      </c>
      <c r="T31" s="62">
        <f t="shared" si="4"/>
        <v>8.8439999999999994</v>
      </c>
      <c r="U31" s="62">
        <f t="shared" si="4"/>
        <v>33.786000000000001</v>
      </c>
      <c r="V31" s="62">
        <f t="shared" si="4"/>
        <v>13.879</v>
      </c>
      <c r="W31" s="62">
        <f t="shared" si="4"/>
        <v>17.917999999999999</v>
      </c>
      <c r="X31" s="62">
        <f t="shared" si="4"/>
        <v>22.257999999999999</v>
      </c>
      <c r="Y31" s="62">
        <f t="shared" si="4"/>
        <v>10.438000000000001</v>
      </c>
      <c r="Z31" s="63">
        <f t="shared" si="4"/>
        <v>0</v>
      </c>
      <c r="AA31" s="64">
        <f t="shared" si="4"/>
        <v>647.23800000000017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155.1</v>
      </c>
      <c r="C38" s="99">
        <v>137.1</v>
      </c>
      <c r="D38" s="99">
        <v>115.7</v>
      </c>
      <c r="E38" s="99">
        <v>121</v>
      </c>
      <c r="F38" s="99">
        <v>113.8</v>
      </c>
      <c r="G38" s="99">
        <v>97.8</v>
      </c>
      <c r="H38" s="99">
        <v>106</v>
      </c>
      <c r="I38" s="99">
        <v>86.5</v>
      </c>
      <c r="J38" s="99">
        <v>58</v>
      </c>
      <c r="K38" s="99">
        <v>146.6</v>
      </c>
      <c r="L38" s="99">
        <v>157.4</v>
      </c>
      <c r="M38" s="99">
        <v>143.9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10.5</v>
      </c>
      <c r="Z38" s="100"/>
      <c r="AA38" s="79">
        <f t="shared" si="5"/>
        <v>1449.4</v>
      </c>
    </row>
    <row r="39" spans="1:27" ht="30" customHeight="1" thickBot="1" x14ac:dyDescent="0.25">
      <c r="A39" s="86" t="s">
        <v>45</v>
      </c>
      <c r="B39" s="87">
        <f t="shared" ref="B39:Z39" si="6">SUM(B34:B38)</f>
        <v>155.1</v>
      </c>
      <c r="C39" s="88">
        <f t="shared" si="6"/>
        <v>137.1</v>
      </c>
      <c r="D39" s="88">
        <f t="shared" si="6"/>
        <v>115.7</v>
      </c>
      <c r="E39" s="88">
        <f t="shared" si="6"/>
        <v>121</v>
      </c>
      <c r="F39" s="88">
        <f t="shared" si="6"/>
        <v>113.8</v>
      </c>
      <c r="G39" s="88">
        <f t="shared" si="6"/>
        <v>97.8</v>
      </c>
      <c r="H39" s="88">
        <f t="shared" si="6"/>
        <v>106</v>
      </c>
      <c r="I39" s="88">
        <f t="shared" si="6"/>
        <v>86.5</v>
      </c>
      <c r="J39" s="88">
        <f t="shared" si="6"/>
        <v>58</v>
      </c>
      <c r="K39" s="88">
        <f t="shared" si="6"/>
        <v>146.6</v>
      </c>
      <c r="L39" s="88">
        <f t="shared" si="6"/>
        <v>157.4</v>
      </c>
      <c r="M39" s="88">
        <f t="shared" si="6"/>
        <v>143.9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10.5</v>
      </c>
      <c r="Z39" s="89">
        <f t="shared" si="6"/>
        <v>0</v>
      </c>
      <c r="AA39" s="90">
        <f t="shared" si="5"/>
        <v>1449.4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155.1</v>
      </c>
      <c r="C46" s="99">
        <v>137.1</v>
      </c>
      <c r="D46" s="99">
        <v>115.7</v>
      </c>
      <c r="E46" s="99">
        <v>121</v>
      </c>
      <c r="F46" s="99">
        <v>113.8</v>
      </c>
      <c r="G46" s="99">
        <v>97.8</v>
      </c>
      <c r="H46" s="99">
        <v>106</v>
      </c>
      <c r="I46" s="99">
        <v>86.5</v>
      </c>
      <c r="J46" s="99">
        <v>58</v>
      </c>
      <c r="K46" s="99">
        <v>146.6</v>
      </c>
      <c r="L46" s="99">
        <v>157.4</v>
      </c>
      <c r="M46" s="99">
        <v>143.9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10.5</v>
      </c>
      <c r="Z46" s="100"/>
      <c r="AA46" s="79">
        <f t="shared" si="7"/>
        <v>1449.4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155.1</v>
      </c>
      <c r="C48" s="88">
        <f t="shared" ref="C48:Z48" si="8">SUM(C42:C47)</f>
        <v>137.1</v>
      </c>
      <c r="D48" s="88">
        <f t="shared" si="8"/>
        <v>115.7</v>
      </c>
      <c r="E48" s="88">
        <f t="shared" si="8"/>
        <v>121</v>
      </c>
      <c r="F48" s="88">
        <f t="shared" si="8"/>
        <v>113.8</v>
      </c>
      <c r="G48" s="88">
        <f t="shared" si="8"/>
        <v>97.8</v>
      </c>
      <c r="H48" s="88">
        <f t="shared" si="8"/>
        <v>106</v>
      </c>
      <c r="I48" s="88">
        <f t="shared" si="8"/>
        <v>86.5</v>
      </c>
      <c r="J48" s="88">
        <f t="shared" si="8"/>
        <v>58</v>
      </c>
      <c r="K48" s="88">
        <f t="shared" si="8"/>
        <v>146.6</v>
      </c>
      <c r="L48" s="88">
        <f t="shared" si="8"/>
        <v>157.4</v>
      </c>
      <c r="M48" s="88">
        <f t="shared" si="8"/>
        <v>143.9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10.5</v>
      </c>
      <c r="Z48" s="89">
        <f t="shared" si="8"/>
        <v>0</v>
      </c>
      <c r="AA48" s="90">
        <f t="shared" si="7"/>
        <v>1449.4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172.44899999999998</v>
      </c>
      <c r="C51" s="88">
        <f t="shared" si="10"/>
        <v>155.98399999999998</v>
      </c>
      <c r="D51" s="88">
        <f t="shared" si="10"/>
        <v>141.33699999999999</v>
      </c>
      <c r="E51" s="88">
        <f t="shared" si="10"/>
        <v>141.28</v>
      </c>
      <c r="F51" s="88">
        <f t="shared" si="10"/>
        <v>134.53800000000001</v>
      </c>
      <c r="G51" s="88">
        <f t="shared" si="10"/>
        <v>133.494</v>
      </c>
      <c r="H51" s="88">
        <f t="shared" si="10"/>
        <v>134.74</v>
      </c>
      <c r="I51" s="88">
        <f t="shared" si="10"/>
        <v>146.58000000000001</v>
      </c>
      <c r="J51" s="88">
        <f t="shared" si="10"/>
        <v>100.739</v>
      </c>
      <c r="K51" s="88">
        <f t="shared" si="10"/>
        <v>182.07</v>
      </c>
      <c r="L51" s="88">
        <f t="shared" si="10"/>
        <v>208.821</v>
      </c>
      <c r="M51" s="88">
        <f t="shared" si="10"/>
        <v>202.66300000000001</v>
      </c>
      <c r="N51" s="88">
        <f t="shared" si="10"/>
        <v>31.288000000000004</v>
      </c>
      <c r="O51" s="88">
        <f t="shared" si="10"/>
        <v>26.003999999999998</v>
      </c>
      <c r="P51" s="88">
        <f t="shared" si="10"/>
        <v>34.808</v>
      </c>
      <c r="Q51" s="88">
        <f t="shared" si="10"/>
        <v>15.287000000000003</v>
      </c>
      <c r="R51" s="88">
        <f t="shared" si="10"/>
        <v>7.3260000000000005</v>
      </c>
      <c r="S51" s="88">
        <f t="shared" si="10"/>
        <v>9.6069999999999993</v>
      </c>
      <c r="T51" s="88">
        <f t="shared" si="10"/>
        <v>8.8440000000000012</v>
      </c>
      <c r="U51" s="88">
        <f t="shared" si="10"/>
        <v>33.786000000000001</v>
      </c>
      <c r="V51" s="88">
        <f t="shared" si="10"/>
        <v>13.879000000000001</v>
      </c>
      <c r="W51" s="88">
        <f t="shared" si="10"/>
        <v>17.917999999999999</v>
      </c>
      <c r="X51" s="88">
        <f t="shared" si="10"/>
        <v>22.257999999999999</v>
      </c>
      <c r="Y51" s="88">
        <f t="shared" si="10"/>
        <v>20.937999999999999</v>
      </c>
      <c r="Z51" s="89">
        <f t="shared" si="10"/>
        <v>0</v>
      </c>
      <c r="AA51" s="104">
        <f>SUM(B51:Z51)</f>
        <v>2096.6379999999999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155.1</v>
      </c>
      <c r="C4" s="18">
        <v>137.1</v>
      </c>
      <c r="D4" s="18">
        <v>115.7</v>
      </c>
      <c r="E4" s="18">
        <v>121</v>
      </c>
      <c r="F4" s="18">
        <v>113.8</v>
      </c>
      <c r="G4" s="18">
        <v>97.8</v>
      </c>
      <c r="H4" s="18">
        <v>106</v>
      </c>
      <c r="I4" s="18">
        <v>86.5</v>
      </c>
      <c r="J4" s="18">
        <v>58</v>
      </c>
      <c r="K4" s="18">
        <v>146.6</v>
      </c>
      <c r="L4" s="18">
        <v>157.4</v>
      </c>
      <c r="M4" s="18">
        <v>143.9</v>
      </c>
      <c r="N4" s="18"/>
      <c r="O4" s="18"/>
      <c r="P4" s="18"/>
      <c r="Q4" s="18"/>
      <c r="R4" s="18"/>
      <c r="S4" s="18"/>
      <c r="T4" s="18"/>
      <c r="U4" s="18">
        <v>-21</v>
      </c>
      <c r="V4" s="18"/>
      <c r="W4" s="18"/>
      <c r="X4" s="18"/>
      <c r="Y4" s="18">
        <v>10.5</v>
      </c>
      <c r="Z4" s="19"/>
      <c r="AA4" s="111">
        <f>SUM(B4:Z4)</f>
        <v>1428.4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121.67</v>
      </c>
      <c r="C7" s="117">
        <v>126.96</v>
      </c>
      <c r="D7" s="117">
        <v>131.54</v>
      </c>
      <c r="E7" s="117">
        <v>128.08000000000001</v>
      </c>
      <c r="F7" s="117">
        <v>130.57</v>
      </c>
      <c r="G7" s="117">
        <v>159.87</v>
      </c>
      <c r="H7" s="117">
        <v>240</v>
      </c>
      <c r="I7" s="117">
        <v>210.05</v>
      </c>
      <c r="J7" s="117">
        <v>198.67</v>
      </c>
      <c r="K7" s="117">
        <v>207</v>
      </c>
      <c r="L7" s="117">
        <v>160.38999999999999</v>
      </c>
      <c r="M7" s="117">
        <v>161.4</v>
      </c>
      <c r="N7" s="117">
        <v>244</v>
      </c>
      <c r="O7" s="117">
        <v>241.01</v>
      </c>
      <c r="P7" s="117">
        <v>178.57</v>
      </c>
      <c r="Q7" s="117">
        <v>269.61</v>
      </c>
      <c r="R7" s="117">
        <v>272.97000000000003</v>
      </c>
      <c r="S7" s="117">
        <v>321</v>
      </c>
      <c r="T7" s="117">
        <v>286.7</v>
      </c>
      <c r="U7" s="117">
        <v>251.26</v>
      </c>
      <c r="V7" s="117">
        <v>271.7</v>
      </c>
      <c r="W7" s="117">
        <v>196.9</v>
      </c>
      <c r="X7" s="117">
        <v>211</v>
      </c>
      <c r="Y7" s="117">
        <v>144.09</v>
      </c>
      <c r="Z7" s="118"/>
      <c r="AA7" s="119">
        <f>IF(SUM(B7:Z7)&lt;&gt;0,AVERAGEIF(B7:Z7,"&lt;&gt;"""),"")</f>
        <v>202.70875000000001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21</v>
      </c>
      <c r="V15" s="133"/>
      <c r="W15" s="133"/>
      <c r="X15" s="133"/>
      <c r="Y15" s="133"/>
      <c r="Z15" s="131"/>
      <c r="AA15" s="132">
        <f t="shared" si="0"/>
        <v>21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155.1</v>
      </c>
      <c r="C23" s="133">
        <v>137.1</v>
      </c>
      <c r="D23" s="133">
        <v>115.7</v>
      </c>
      <c r="E23" s="133">
        <v>121</v>
      </c>
      <c r="F23" s="133">
        <v>113.8</v>
      </c>
      <c r="G23" s="133">
        <v>97.8</v>
      </c>
      <c r="H23" s="133">
        <v>106</v>
      </c>
      <c r="I23" s="133">
        <v>86.5</v>
      </c>
      <c r="J23" s="133">
        <v>58</v>
      </c>
      <c r="K23" s="133">
        <v>146.6</v>
      </c>
      <c r="L23" s="133">
        <v>157.4</v>
      </c>
      <c r="M23" s="133">
        <v>143.9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10.5</v>
      </c>
      <c r="Z23" s="131"/>
      <c r="AA23" s="132">
        <f t="shared" si="2"/>
        <v>1449.4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155.1</v>
      </c>
      <c r="C24" s="135">
        <f t="shared" si="3"/>
        <v>137.1</v>
      </c>
      <c r="D24" s="135">
        <f t="shared" si="3"/>
        <v>115.7</v>
      </c>
      <c r="E24" s="135">
        <f t="shared" si="3"/>
        <v>121</v>
      </c>
      <c r="F24" s="135">
        <f t="shared" si="3"/>
        <v>113.8</v>
      </c>
      <c r="G24" s="135">
        <f t="shared" si="3"/>
        <v>97.8</v>
      </c>
      <c r="H24" s="135">
        <f t="shared" si="3"/>
        <v>106</v>
      </c>
      <c r="I24" s="135">
        <f t="shared" si="3"/>
        <v>86.5</v>
      </c>
      <c r="J24" s="135">
        <f t="shared" si="3"/>
        <v>58</v>
      </c>
      <c r="K24" s="135">
        <f t="shared" si="3"/>
        <v>146.6</v>
      </c>
      <c r="L24" s="135">
        <f t="shared" si="3"/>
        <v>157.4</v>
      </c>
      <c r="M24" s="135">
        <f t="shared" si="3"/>
        <v>143.9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10.5</v>
      </c>
      <c r="Z24" s="136" t="str">
        <f t="shared" si="3"/>
        <v/>
      </c>
      <c r="AA24" s="90">
        <f t="shared" si="2"/>
        <v>1449.4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2023-01-29T21:19:18Z</dcterms:created>
  <dcterms:modified xsi:type="dcterms:W3CDTF">2023-01-29T21:19:19Z</dcterms:modified>
</cp:coreProperties>
</file>