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<sst xmlns="http://schemas.openxmlformats.org/spreadsheetml/2006/main" count="117" uniqueCount="53">
  <si>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28/01/2023 23:34:07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</si>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</sst>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1E-3</c:v>
                </c:pt>
                <c:pt idx="6">
                  <c:v>1E-3</c:v>
                </c:pt>
                <c:pt idx="17">
                  <c:v>11.145</c:v>
                </c:pt>
                <c:pt idx="22">
                  <c:v>7.5609999999999999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78.900999999999996</c:v>
                </c:pt>
                <c:pt idx="1">
                  <c:v>93.210999999999999</c:v>
                </c:pt>
                <c:pt idx="2">
                  <c:v>115.221</c:v>
                </c:pt>
                <c:pt idx="3">
                  <c:v>155.43099999999998</c:v>
                </c:pt>
                <c:pt idx="4">
                  <c:v>193</c:v>
                </c:pt>
                <c:pt idx="5">
                  <c:v>226.84500000000003</c:v>
                </c:pt>
                <c:pt idx="6">
                  <c:v>192.459</c:v>
                </c:pt>
                <c:pt idx="7">
                  <c:v>182.477</c:v>
                </c:pt>
                <c:pt idx="8">
                  <c:v>12.274000000000001</c:v>
                </c:pt>
                <c:pt idx="9">
                  <c:v>7.6420000000000003</c:v>
                </c:pt>
                <c:pt idx="10">
                  <c:v>199.54399999999998</c:v>
                </c:pt>
                <c:pt idx="11">
                  <c:v>238.23099999999999</c:v>
                </c:pt>
                <c:pt idx="12">
                  <c:v>1.0389999999999999</c:v>
                </c:pt>
                <c:pt idx="13">
                  <c:v>4.8690000000000007</c:v>
                </c:pt>
                <c:pt idx="14">
                  <c:v>125.38599999999998</c:v>
                </c:pt>
                <c:pt idx="15">
                  <c:v>82.808000000000007</c:v>
                </c:pt>
                <c:pt idx="16">
                  <c:v>89.389999999999986</c:v>
                </c:pt>
                <c:pt idx="17">
                  <c:v>84.509999999999991</c:v>
                </c:pt>
                <c:pt idx="18">
                  <c:v>89.317000000000007</c:v>
                </c:pt>
                <c:pt idx="19">
                  <c:v>88.85499999999999</c:v>
                </c:pt>
                <c:pt idx="20">
                  <c:v>82.843000000000004</c:v>
                </c:pt>
                <c:pt idx="21">
                  <c:v>72.34</c:v>
                </c:pt>
                <c:pt idx="22">
                  <c:v>61.317999999999998</c:v>
                </c:pt>
                <c:pt idx="23">
                  <c:v>49.556999999999995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0221480"/>
        <c:axId val="370221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78.945999999999998</c:v>
                </c:pt>
                <c:pt idx="1">
                  <c:v>93.215999999999994</c:v>
                </c:pt>
                <c:pt idx="2">
                  <c:v>115.24600000000001</c:v>
                </c:pt>
                <c:pt idx="3">
                  <c:v>155.458</c:v>
                </c:pt>
                <c:pt idx="4">
                  <c:v>192.96200000000002</c:v>
                </c:pt>
                <c:pt idx="5">
                  <c:v>228.637</c:v>
                </c:pt>
                <c:pt idx="6">
                  <c:v>192.42700000000002</c:v>
                </c:pt>
                <c:pt idx="7">
                  <c:v>182.48600000000002</c:v>
                </c:pt>
                <c:pt idx="8">
                  <c:v>19.931999999999999</c:v>
                </c:pt>
                <c:pt idx="9">
                  <c:v>19.040999999999997</c:v>
                </c:pt>
                <c:pt idx="10">
                  <c:v>214.18700000000001</c:v>
                </c:pt>
                <c:pt idx="11">
                  <c:v>252.15900000000002</c:v>
                </c:pt>
                <c:pt idx="12">
                  <c:v>9.9010000000000016</c:v>
                </c:pt>
                <c:pt idx="13">
                  <c:v>10.999000000000001</c:v>
                </c:pt>
                <c:pt idx="14">
                  <c:v>139.67099999999999</c:v>
                </c:pt>
                <c:pt idx="15">
                  <c:v>93.051999999999992</c:v>
                </c:pt>
                <c:pt idx="16">
                  <c:v>92.838999999999999</c:v>
                </c:pt>
                <c:pt idx="17">
                  <c:v>96.61699999999999</c:v>
                </c:pt>
                <c:pt idx="18">
                  <c:v>90.241</c:v>
                </c:pt>
                <c:pt idx="19">
                  <c:v>90.25200000000001</c:v>
                </c:pt>
                <c:pt idx="20">
                  <c:v>85.595000000000013</c:v>
                </c:pt>
                <c:pt idx="21">
                  <c:v>72.343000000000018</c:v>
                </c:pt>
                <c:pt idx="22">
                  <c:v>70.333999999999989</c:v>
                </c:pt>
                <c:pt idx="23">
                  <c:v>50.757000000000005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221480"/>
        <c:axId val="370221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165</c:v>
                </c:pt>
                <c:pt idx="1">
                  <c:v>160</c:v>
                </c:pt>
                <c:pt idx="2">
                  <c:v>153.5</c:v>
                </c:pt>
                <c:pt idx="3">
                  <c:v>139.4</c:v>
                </c:pt>
                <c:pt idx="4">
                  <c:v>133.11000000000001</c:v>
                </c:pt>
                <c:pt idx="5">
                  <c:v>163.52000000000001</c:v>
                </c:pt>
                <c:pt idx="6">
                  <c:v>165.82</c:v>
                </c:pt>
                <c:pt idx="7">
                  <c:v>84</c:v>
                </c:pt>
                <c:pt idx="8">
                  <c:v>79.2</c:v>
                </c:pt>
                <c:pt idx="9">
                  <c:v>84</c:v>
                </c:pt>
                <c:pt idx="10">
                  <c:v>84</c:v>
                </c:pt>
                <c:pt idx="11">
                  <c:v>84</c:v>
                </c:pt>
                <c:pt idx="12">
                  <c:v>71.53</c:v>
                </c:pt>
                <c:pt idx="13">
                  <c:v>69.849999999999994</c:v>
                </c:pt>
                <c:pt idx="14">
                  <c:v>155</c:v>
                </c:pt>
                <c:pt idx="15">
                  <c:v>159.80000000000001</c:v>
                </c:pt>
                <c:pt idx="16">
                  <c:v>162.41999999999999</c:v>
                </c:pt>
                <c:pt idx="17">
                  <c:v>175</c:v>
                </c:pt>
                <c:pt idx="18">
                  <c:v>212</c:v>
                </c:pt>
                <c:pt idx="19">
                  <c:v>259</c:v>
                </c:pt>
                <c:pt idx="20">
                  <c:v>259</c:v>
                </c:pt>
                <c:pt idx="21">
                  <c:v>217.49</c:v>
                </c:pt>
                <c:pt idx="22">
                  <c:v>168</c:v>
                </c:pt>
                <c:pt idx="23">
                  <c:v>146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222656"/>
        <c:axId val="370222264"/>
      </c:lineChart>
      <c:catAx>
        <c:axId val="370221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0221872"/>
        <c:crosses val="autoZero"/>
        <c:auto val="1"/>
        <c:lblAlgn val="ctr"/>
        <c:lblOffset val="100"/>
        <c:noMultiLvlLbl val="0"/>
      </c:catAx>
      <c:valAx>
        <c:axId val="37022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0221480"/>
        <c:crosses val="autoZero"/>
        <c:crossBetween val="between"/>
      </c:valAx>
      <c:valAx>
        <c:axId val="370222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0222656"/>
        <c:crosses val="max"/>
        <c:crossBetween val="between"/>
      </c:valAx>
      <c:catAx>
        <c:axId val="370222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0222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78.900999999999996</v>
      </c>
      <c r="C4" s="18">
        <v>93.210999999999999</v>
      </c>
      <c r="D4" s="18">
        <v>115.221</v>
      </c>
      <c r="E4" s="18">
        <v>155.43099999999998</v>
      </c>
      <c r="F4" s="18">
        <v>193</v>
      </c>
      <c r="G4" s="18">
        <v>228.67800000000003</v>
      </c>
      <c r="H4" s="18">
        <v>192.45999999999998</v>
      </c>
      <c r="I4" s="18">
        <v>182.48599999999999</v>
      </c>
      <c r="J4" s="18">
        <v>19.932000000000002</v>
      </c>
      <c r="K4" s="18">
        <v>19.041</v>
      </c>
      <c r="L4" s="18">
        <v>214.18700000000001</v>
      </c>
      <c r="M4" s="18">
        <v>252.15899999999999</v>
      </c>
      <c r="N4" s="18">
        <v>9.9009999999999998</v>
      </c>
      <c r="O4" s="18">
        <v>10.999000000000001</v>
      </c>
      <c r="P4" s="18">
        <v>139.62099999999998</v>
      </c>
      <c r="Q4" s="18">
        <v>93.009000000000015</v>
      </c>
      <c r="R4" s="18">
        <v>92.793999999999997</v>
      </c>
      <c r="S4" s="18">
        <v>96.635999999999996</v>
      </c>
      <c r="T4" s="18">
        <v>90.239000000000004</v>
      </c>
      <c r="U4" s="18">
        <v>90.231999999999999</v>
      </c>
      <c r="V4" s="18">
        <v>85.62</v>
      </c>
      <c r="W4" s="18">
        <v>72.34</v>
      </c>
      <c r="X4" s="18">
        <v>70.376000000000005</v>
      </c>
      <c r="Y4" s="18">
        <v>50.802</v>
      </c>
      <c r="Z4" s="19"/>
      <c r="AA4" s="20">
        <f>SUM(B4:Z4)</f>
        <v>2647.2760000000003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165</v>
      </c>
      <c r="C7" s="28">
        <v>160</v>
      </c>
      <c r="D7" s="28">
        <v>153.5</v>
      </c>
      <c r="E7" s="28">
        <v>139.4</v>
      </c>
      <c r="F7" s="28">
        <v>133.11000000000001</v>
      </c>
      <c r="G7" s="28">
        <v>163.52000000000001</v>
      </c>
      <c r="H7" s="28">
        <v>165.82</v>
      </c>
      <c r="I7" s="28">
        <v>84</v>
      </c>
      <c r="J7" s="28">
        <v>79.2</v>
      </c>
      <c r="K7" s="28">
        <v>84</v>
      </c>
      <c r="L7" s="28">
        <v>84</v>
      </c>
      <c r="M7" s="28">
        <v>84</v>
      </c>
      <c r="N7" s="28">
        <v>71.53</v>
      </c>
      <c r="O7" s="28">
        <v>69.849999999999994</v>
      </c>
      <c r="P7" s="28">
        <v>155</v>
      </c>
      <c r="Q7" s="28">
        <v>159.80000000000001</v>
      </c>
      <c r="R7" s="28">
        <v>162.41999999999999</v>
      </c>
      <c r="S7" s="28">
        <v>175</v>
      </c>
      <c r="T7" s="28">
        <v>212</v>
      </c>
      <c r="U7" s="28">
        <v>259</v>
      </c>
      <c r="V7" s="28">
        <v>259</v>
      </c>
      <c r="W7" s="28">
        <v>217.49</v>
      </c>
      <c r="X7" s="28">
        <v>168</v>
      </c>
      <c r="Y7" s="28">
        <v>146</v>
      </c>
      <c r="Z7" s="29"/>
      <c r="AA7" s="30">
        <f>IF(SUM(B7:Z7)&lt;&gt;0,AVERAGEIF(B7:Z7,"&lt;&gt;"""),"")</f>
        <v>147.9433333333333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1E-3</v>
      </c>
      <c r="H10" s="42">
        <v>1E-3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11.145</v>
      </c>
      <c r="T10" s="42"/>
      <c r="U10" s="42"/>
      <c r="V10" s="42"/>
      <c r="W10" s="42"/>
      <c r="X10" s="42">
        <v>7.5609999999999999</v>
      </c>
      <c r="Y10" s="42"/>
      <c r="Z10" s="43"/>
      <c r="AA10" s="44">
        <f t="shared" ref="AA10:AA15" si="0">SUM(B10:Z10)</f>
        <v>18.707999999999998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78.900999999999996</v>
      </c>
      <c r="C14" s="57">
        <v>93.210999999999999</v>
      </c>
      <c r="D14" s="57">
        <v>115.221</v>
      </c>
      <c r="E14" s="57">
        <v>155.43099999999998</v>
      </c>
      <c r="F14" s="57">
        <v>193</v>
      </c>
      <c r="G14" s="57">
        <v>226.84500000000003</v>
      </c>
      <c r="H14" s="57">
        <v>192.459</v>
      </c>
      <c r="I14" s="57">
        <v>182.477</v>
      </c>
      <c r="J14" s="57">
        <v>12.274000000000001</v>
      </c>
      <c r="K14" s="57">
        <v>7.6420000000000003</v>
      </c>
      <c r="L14" s="57">
        <v>199.54399999999998</v>
      </c>
      <c r="M14" s="57">
        <v>238.23099999999999</v>
      </c>
      <c r="N14" s="57">
        <v>1.0389999999999999</v>
      </c>
      <c r="O14" s="57">
        <v>4.8690000000000007</v>
      </c>
      <c r="P14" s="57">
        <v>125.38599999999998</v>
      </c>
      <c r="Q14" s="57">
        <v>82.808000000000007</v>
      </c>
      <c r="R14" s="57">
        <v>89.389999999999986</v>
      </c>
      <c r="S14" s="57">
        <v>84.509999999999991</v>
      </c>
      <c r="T14" s="57">
        <v>89.317000000000007</v>
      </c>
      <c r="U14" s="57">
        <v>88.85499999999999</v>
      </c>
      <c r="V14" s="57">
        <v>82.843000000000004</v>
      </c>
      <c r="W14" s="57">
        <v>72.34</v>
      </c>
      <c r="X14" s="57">
        <v>61.317999999999998</v>
      </c>
      <c r="Y14" s="57">
        <v>49.556999999999995</v>
      </c>
      <c r="Z14" s="58"/>
      <c r="AA14" s="59">
        <f t="shared" si="0"/>
        <v>2527.4680000000003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78.900999999999996</v>
      </c>
      <c r="C16" s="62">
        <f t="shared" ref="C16:Z16" si="1">IF(LEN(C$2)&gt;0,SUM(C10:C15),"")</f>
        <v>93.210999999999999</v>
      </c>
      <c r="D16" s="62">
        <f t="shared" si="1"/>
        <v>115.221</v>
      </c>
      <c r="E16" s="62">
        <f t="shared" si="1"/>
        <v>155.43099999999998</v>
      </c>
      <c r="F16" s="62">
        <f t="shared" si="1"/>
        <v>193</v>
      </c>
      <c r="G16" s="62">
        <f t="shared" si="1"/>
        <v>226.84600000000003</v>
      </c>
      <c r="H16" s="62">
        <f t="shared" si="1"/>
        <v>192.46</v>
      </c>
      <c r="I16" s="62">
        <f t="shared" si="1"/>
        <v>182.477</v>
      </c>
      <c r="J16" s="62">
        <f t="shared" si="1"/>
        <v>12.274000000000001</v>
      </c>
      <c r="K16" s="62">
        <f t="shared" si="1"/>
        <v>7.6420000000000003</v>
      </c>
      <c r="L16" s="62">
        <f t="shared" si="1"/>
        <v>199.54399999999998</v>
      </c>
      <c r="M16" s="62">
        <f t="shared" si="1"/>
        <v>238.23099999999999</v>
      </c>
      <c r="N16" s="62">
        <f t="shared" si="1"/>
        <v>1.0389999999999999</v>
      </c>
      <c r="O16" s="62">
        <f t="shared" si="1"/>
        <v>4.8690000000000007</v>
      </c>
      <c r="P16" s="62">
        <f t="shared" si="1"/>
        <v>125.38599999999998</v>
      </c>
      <c r="Q16" s="62">
        <f t="shared" si="1"/>
        <v>82.808000000000007</v>
      </c>
      <c r="R16" s="62">
        <f t="shared" si="1"/>
        <v>89.389999999999986</v>
      </c>
      <c r="S16" s="62">
        <f t="shared" si="1"/>
        <v>95.654999999999987</v>
      </c>
      <c r="T16" s="62">
        <f t="shared" si="1"/>
        <v>89.317000000000007</v>
      </c>
      <c r="U16" s="62">
        <f t="shared" si="1"/>
        <v>88.85499999999999</v>
      </c>
      <c r="V16" s="62">
        <f t="shared" si="1"/>
        <v>82.843000000000004</v>
      </c>
      <c r="W16" s="62">
        <f t="shared" si="1"/>
        <v>72.34</v>
      </c>
      <c r="X16" s="62">
        <f t="shared" si="1"/>
        <v>68.878999999999991</v>
      </c>
      <c r="Y16" s="62">
        <f t="shared" si="1"/>
        <v>49.556999999999995</v>
      </c>
      <c r="Z16" s="63" t="str">
        <f t="shared" si="1"/>
        <v/>
      </c>
      <c r="AA16" s="64">
        <f>SUM(AA10:AA15)</f>
        <v>2546.1760000000004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8.9999999999999993E-3</v>
      </c>
      <c r="J20" s="77">
        <v>1.4999999999999999E-2</v>
      </c>
      <c r="K20" s="77">
        <v>3.0030000000000001</v>
      </c>
      <c r="L20" s="77">
        <v>3.02</v>
      </c>
      <c r="M20" s="77">
        <v>3.04</v>
      </c>
      <c r="N20" s="77"/>
      <c r="O20" s="77"/>
      <c r="P20" s="77">
        <v>8.2000000000000003E-2</v>
      </c>
      <c r="Q20" s="77">
        <v>9.2999999999999999E-2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9.2620000000000005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1.8320000000000001</v>
      </c>
      <c r="H21" s="81"/>
      <c r="I21" s="81"/>
      <c r="J21" s="81">
        <v>7.6429999999999998</v>
      </c>
      <c r="K21" s="81">
        <v>8.3960000000000008</v>
      </c>
      <c r="L21" s="81">
        <v>11.623000000000001</v>
      </c>
      <c r="M21" s="81">
        <v>10.888</v>
      </c>
      <c r="N21" s="81">
        <v>8.8620000000000001</v>
      </c>
      <c r="O21" s="81">
        <v>6.13</v>
      </c>
      <c r="P21" s="81">
        <v>14.152999999999999</v>
      </c>
      <c r="Q21" s="81">
        <v>10.108000000000001</v>
      </c>
      <c r="R21" s="81">
        <v>3.4039999999999999</v>
      </c>
      <c r="S21" s="81">
        <v>0.98100000000000009</v>
      </c>
      <c r="T21" s="81">
        <v>0.92200000000000004</v>
      </c>
      <c r="U21" s="81">
        <v>1.377</v>
      </c>
      <c r="V21" s="81">
        <v>2.7770000000000001</v>
      </c>
      <c r="W21" s="81"/>
      <c r="X21" s="81">
        <v>1.4970000000000001</v>
      </c>
      <c r="Y21" s="81">
        <v>1.2450000000000001</v>
      </c>
      <c r="Z21" s="78"/>
      <c r="AA21" s="79">
        <f t="shared" si="2"/>
        <v>91.838000000000008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1.8320000000000001</v>
      </c>
      <c r="H25" s="88">
        <f t="shared" si="3"/>
        <v>0</v>
      </c>
      <c r="I25" s="88">
        <f t="shared" si="3"/>
        <v>8.9999999999999993E-3</v>
      </c>
      <c r="J25" s="88">
        <f t="shared" si="3"/>
        <v>7.6579999999999995</v>
      </c>
      <c r="K25" s="88">
        <f t="shared" si="3"/>
        <v>11.399000000000001</v>
      </c>
      <c r="L25" s="88">
        <f t="shared" si="3"/>
        <v>14.643000000000001</v>
      </c>
      <c r="M25" s="88">
        <f t="shared" si="3"/>
        <v>13.928000000000001</v>
      </c>
      <c r="N25" s="88">
        <f t="shared" si="3"/>
        <v>8.8620000000000001</v>
      </c>
      <c r="O25" s="88">
        <f t="shared" si="3"/>
        <v>6.13</v>
      </c>
      <c r="P25" s="88">
        <f t="shared" si="3"/>
        <v>14.234999999999999</v>
      </c>
      <c r="Q25" s="88">
        <f t="shared" si="3"/>
        <v>10.201000000000001</v>
      </c>
      <c r="R25" s="88">
        <f t="shared" si="3"/>
        <v>3.4039999999999999</v>
      </c>
      <c r="S25" s="88">
        <f t="shared" si="3"/>
        <v>0.98100000000000009</v>
      </c>
      <c r="T25" s="88">
        <f t="shared" si="3"/>
        <v>0.92200000000000004</v>
      </c>
      <c r="U25" s="88">
        <f t="shared" si="3"/>
        <v>1.377</v>
      </c>
      <c r="V25" s="88">
        <f t="shared" si="3"/>
        <v>2.7770000000000001</v>
      </c>
      <c r="W25" s="88">
        <f t="shared" si="3"/>
        <v>0</v>
      </c>
      <c r="X25" s="88">
        <f t="shared" si="3"/>
        <v>1.4970000000000001</v>
      </c>
      <c r="Y25" s="88">
        <f t="shared" si="3"/>
        <v>1.2450000000000001</v>
      </c>
      <c r="Z25" s="89" t="str">
        <f t="shared" si="3"/>
        <v/>
      </c>
      <c r="AA25" s="90">
        <f>SUM(AA19:AA24)</f>
        <v>101.10000000000001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78.900999999999996</v>
      </c>
      <c r="C29" s="77">
        <v>93.210999999999999</v>
      </c>
      <c r="D29" s="77">
        <v>115.221</v>
      </c>
      <c r="E29" s="77">
        <v>155.43100000000001</v>
      </c>
      <c r="F29" s="77">
        <v>193</v>
      </c>
      <c r="G29" s="77">
        <v>228.678</v>
      </c>
      <c r="H29" s="77">
        <v>192.46</v>
      </c>
      <c r="I29" s="77">
        <v>182.48599999999999</v>
      </c>
      <c r="J29" s="77">
        <v>19.931999999999999</v>
      </c>
      <c r="K29" s="77">
        <v>19.041</v>
      </c>
      <c r="L29" s="77">
        <v>214.18700000000001</v>
      </c>
      <c r="M29" s="77">
        <v>252.15899999999999</v>
      </c>
      <c r="N29" s="77">
        <v>9.9009999999999998</v>
      </c>
      <c r="O29" s="77">
        <v>10.999000000000001</v>
      </c>
      <c r="P29" s="77">
        <v>139.62100000000001</v>
      </c>
      <c r="Q29" s="77">
        <v>93.009</v>
      </c>
      <c r="R29" s="77">
        <v>92.793999999999997</v>
      </c>
      <c r="S29" s="77">
        <v>96.635999999999996</v>
      </c>
      <c r="T29" s="77">
        <v>90.239000000000004</v>
      </c>
      <c r="U29" s="77">
        <v>90.231999999999999</v>
      </c>
      <c r="V29" s="77">
        <v>85.62</v>
      </c>
      <c r="W29" s="77">
        <v>72.34</v>
      </c>
      <c r="X29" s="77">
        <v>70.376000000000005</v>
      </c>
      <c r="Y29" s="77">
        <v>50.802</v>
      </c>
      <c r="Z29" s="78"/>
      <c r="AA29" s="79">
        <f>SUM(B29:Z29)</f>
        <v>2647.2760000000003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78.900999999999996</v>
      </c>
      <c r="C31" s="62">
        <f t="shared" ref="C31:Z31" si="4">IF(LEN(C$2)&gt;0,SUM(C28:C30),"")</f>
        <v>93.210999999999999</v>
      </c>
      <c r="D31" s="62">
        <f t="shared" si="4"/>
        <v>115.221</v>
      </c>
      <c r="E31" s="62">
        <f t="shared" si="4"/>
        <v>155.43100000000001</v>
      </c>
      <c r="F31" s="62">
        <f t="shared" si="4"/>
        <v>193</v>
      </c>
      <c r="G31" s="62">
        <f t="shared" si="4"/>
        <v>228.678</v>
      </c>
      <c r="H31" s="62">
        <f t="shared" si="4"/>
        <v>192.46</v>
      </c>
      <c r="I31" s="62">
        <f t="shared" si="4"/>
        <v>182.48599999999999</v>
      </c>
      <c r="J31" s="62">
        <f t="shared" si="4"/>
        <v>19.931999999999999</v>
      </c>
      <c r="K31" s="62">
        <f t="shared" si="4"/>
        <v>19.041</v>
      </c>
      <c r="L31" s="62">
        <f t="shared" si="4"/>
        <v>214.18700000000001</v>
      </c>
      <c r="M31" s="62">
        <f t="shared" si="4"/>
        <v>252.15899999999999</v>
      </c>
      <c r="N31" s="62">
        <f t="shared" si="4"/>
        <v>9.9009999999999998</v>
      </c>
      <c r="O31" s="62">
        <f t="shared" si="4"/>
        <v>10.999000000000001</v>
      </c>
      <c r="P31" s="62">
        <f t="shared" si="4"/>
        <v>139.62100000000001</v>
      </c>
      <c r="Q31" s="62">
        <f t="shared" si="4"/>
        <v>93.009</v>
      </c>
      <c r="R31" s="62">
        <f t="shared" si="4"/>
        <v>92.793999999999997</v>
      </c>
      <c r="S31" s="62">
        <f t="shared" si="4"/>
        <v>96.635999999999996</v>
      </c>
      <c r="T31" s="62">
        <f t="shared" si="4"/>
        <v>90.239000000000004</v>
      </c>
      <c r="U31" s="62">
        <f t="shared" si="4"/>
        <v>90.231999999999999</v>
      </c>
      <c r="V31" s="62">
        <f t="shared" si="4"/>
        <v>85.62</v>
      </c>
      <c r="W31" s="62">
        <f t="shared" si="4"/>
        <v>72.34</v>
      </c>
      <c r="X31" s="62">
        <f t="shared" si="4"/>
        <v>70.376000000000005</v>
      </c>
      <c r="Y31" s="62">
        <f t="shared" si="4"/>
        <v>50.802</v>
      </c>
      <c r="Z31" s="63" t="str">
        <f t="shared" si="4"/>
        <v/>
      </c>
      <c r="AA31" s="64">
        <f>SUM(AA28:AA30)</f>
        <v>2647.2760000000003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78.900999999999996</v>
      </c>
      <c r="C51" s="88">
        <f t="shared" si="10"/>
        <v>93.210999999999999</v>
      </c>
      <c r="D51" s="88">
        <f t="shared" si="10"/>
        <v>115.221</v>
      </c>
      <c r="E51" s="88">
        <f t="shared" si="10"/>
        <v>155.43099999999998</v>
      </c>
      <c r="F51" s="88">
        <f t="shared" si="10"/>
        <v>193</v>
      </c>
      <c r="G51" s="88">
        <f t="shared" si="10"/>
        <v>228.67800000000003</v>
      </c>
      <c r="H51" s="88">
        <f t="shared" si="10"/>
        <v>192.46</v>
      </c>
      <c r="I51" s="88">
        <f t="shared" si="10"/>
        <v>182.48599999999999</v>
      </c>
      <c r="J51" s="88">
        <f t="shared" si="10"/>
        <v>19.932000000000002</v>
      </c>
      <c r="K51" s="88">
        <f t="shared" si="10"/>
        <v>19.041</v>
      </c>
      <c r="L51" s="88">
        <f t="shared" si="10"/>
        <v>214.18699999999998</v>
      </c>
      <c r="M51" s="88">
        <f t="shared" si="10"/>
        <v>252.15899999999999</v>
      </c>
      <c r="N51" s="88">
        <f t="shared" si="10"/>
        <v>9.9009999999999998</v>
      </c>
      <c r="O51" s="88">
        <f t="shared" si="10"/>
        <v>10.999000000000001</v>
      </c>
      <c r="P51" s="88">
        <f t="shared" si="10"/>
        <v>139.62099999999998</v>
      </c>
      <c r="Q51" s="88">
        <f t="shared" si="10"/>
        <v>93.009000000000015</v>
      </c>
      <c r="R51" s="88">
        <f t="shared" si="10"/>
        <v>92.793999999999983</v>
      </c>
      <c r="S51" s="88">
        <f t="shared" si="10"/>
        <v>96.635999999999981</v>
      </c>
      <c r="T51" s="88">
        <f t="shared" si="10"/>
        <v>90.239000000000004</v>
      </c>
      <c r="U51" s="88">
        <f t="shared" si="10"/>
        <v>90.231999999999985</v>
      </c>
      <c r="V51" s="88">
        <f t="shared" si="10"/>
        <v>85.62</v>
      </c>
      <c r="W51" s="88">
        <f t="shared" si="10"/>
        <v>72.34</v>
      </c>
      <c r="X51" s="88">
        <f t="shared" si="10"/>
        <v>70.375999999999991</v>
      </c>
      <c r="Y51" s="88">
        <f t="shared" si="10"/>
        <v>50.801999999999992</v>
      </c>
      <c r="Z51" s="89" t="str">
        <f t="shared" si="10"/>
        <v/>
      </c>
      <c r="AA51" s="104">
        <f>SUM(B51:Z51)</f>
        <v>2647.2760000000003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78.945999999999998</v>
      </c>
      <c r="C4" s="18">
        <v>93.215999999999994</v>
      </c>
      <c r="D4" s="18">
        <v>115.24600000000001</v>
      </c>
      <c r="E4" s="18">
        <v>155.458</v>
      </c>
      <c r="F4" s="18">
        <v>192.96200000000002</v>
      </c>
      <c r="G4" s="18">
        <v>228.637</v>
      </c>
      <c r="H4" s="18">
        <v>192.42700000000002</v>
      </c>
      <c r="I4" s="18">
        <v>182.48600000000002</v>
      </c>
      <c r="J4" s="18">
        <v>19.931999999999999</v>
      </c>
      <c r="K4" s="18">
        <v>19.040999999999997</v>
      </c>
      <c r="L4" s="18">
        <v>214.18700000000001</v>
      </c>
      <c r="M4" s="18">
        <v>252.15900000000002</v>
      </c>
      <c r="N4" s="18">
        <v>9.9010000000000016</v>
      </c>
      <c r="O4" s="18">
        <v>10.999000000000001</v>
      </c>
      <c r="P4" s="18">
        <v>139.67099999999999</v>
      </c>
      <c r="Q4" s="18">
        <v>93.051999999999992</v>
      </c>
      <c r="R4" s="18">
        <v>92.838999999999999</v>
      </c>
      <c r="S4" s="18">
        <v>96.61699999999999</v>
      </c>
      <c r="T4" s="18">
        <v>90.241</v>
      </c>
      <c r="U4" s="18">
        <v>90.25200000000001</v>
      </c>
      <c r="V4" s="18">
        <v>85.595000000000013</v>
      </c>
      <c r="W4" s="18">
        <v>72.343000000000018</v>
      </c>
      <c r="X4" s="18">
        <v>70.333999999999989</v>
      </c>
      <c r="Y4" s="18">
        <v>50.757000000000005</v>
      </c>
      <c r="Z4" s="19"/>
      <c r="AA4" s="20">
        <f>SUM(B4:Z4)</f>
        <v>2647.2979999999998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165</v>
      </c>
      <c r="C7" s="28">
        <v>160</v>
      </c>
      <c r="D7" s="28">
        <v>153.5</v>
      </c>
      <c r="E7" s="28">
        <v>139.4</v>
      </c>
      <c r="F7" s="28">
        <v>133.11000000000001</v>
      </c>
      <c r="G7" s="28">
        <v>163.52000000000001</v>
      </c>
      <c r="H7" s="28">
        <v>165.82</v>
      </c>
      <c r="I7" s="28">
        <v>84</v>
      </c>
      <c r="J7" s="28">
        <v>79.2</v>
      </c>
      <c r="K7" s="28">
        <v>84</v>
      </c>
      <c r="L7" s="28">
        <v>84</v>
      </c>
      <c r="M7" s="28">
        <v>84</v>
      </c>
      <c r="N7" s="28">
        <v>71.53</v>
      </c>
      <c r="O7" s="28">
        <v>69.849999999999994</v>
      </c>
      <c r="P7" s="28">
        <v>155</v>
      </c>
      <c r="Q7" s="28">
        <v>159.80000000000001</v>
      </c>
      <c r="R7" s="28">
        <v>162.41999999999999</v>
      </c>
      <c r="S7" s="28">
        <v>175</v>
      </c>
      <c r="T7" s="28">
        <v>212</v>
      </c>
      <c r="U7" s="28">
        <v>259</v>
      </c>
      <c r="V7" s="28">
        <v>259</v>
      </c>
      <c r="W7" s="28">
        <v>217.49</v>
      </c>
      <c r="X7" s="28">
        <v>168</v>
      </c>
      <c r="Y7" s="28">
        <v>146</v>
      </c>
      <c r="Z7" s="29"/>
      <c r="AA7" s="30">
        <f>IF(SUM(B7:Z7)&lt;&gt;0,AVERAGEIF(B7:Z7,"&lt;&gt;"""),"")</f>
        <v>147.9433333333333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0.59599999999999997</v>
      </c>
      <c r="J14" s="57">
        <v>1.5129999999999999</v>
      </c>
      <c r="K14" s="57">
        <v>0.26</v>
      </c>
      <c r="L14" s="57">
        <v>10.610000000000001</v>
      </c>
      <c r="M14" s="57">
        <v>0.11799999999999999</v>
      </c>
      <c r="N14" s="57">
        <v>4.3769999999999998</v>
      </c>
      <c r="O14" s="57">
        <v>5.6790000000000003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23.152999999999999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0.59599999999999997</v>
      </c>
      <c r="J16" s="62">
        <f t="shared" si="1"/>
        <v>1.5129999999999999</v>
      </c>
      <c r="K16" s="62">
        <f t="shared" si="1"/>
        <v>0.26</v>
      </c>
      <c r="L16" s="62">
        <f t="shared" si="1"/>
        <v>10.610000000000001</v>
      </c>
      <c r="M16" s="62">
        <f t="shared" si="1"/>
        <v>0.11799999999999999</v>
      </c>
      <c r="N16" s="62">
        <f t="shared" si="1"/>
        <v>4.3769999999999998</v>
      </c>
      <c r="O16" s="62">
        <f t="shared" si="1"/>
        <v>5.6790000000000003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23.152999999999999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0.8</v>
      </c>
      <c r="E19" s="72">
        <v>0.8</v>
      </c>
      <c r="F19" s="72">
        <v>0.8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1.1000000000000001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20.6</v>
      </c>
    </row>
    <row r="20" spans="1:27" ht="24.95" customHeight="1" x14ac:dyDescent="0.2">
      <c r="A20" s="75" t="s">
        <v>15</v>
      </c>
      <c r="B20" s="76">
        <v>5.83</v>
      </c>
      <c r="C20" s="77">
        <v>7.0590000000000002</v>
      </c>
      <c r="D20" s="77">
        <v>3.4220000000000002</v>
      </c>
      <c r="E20" s="77">
        <v>4.7160000000000002</v>
      </c>
      <c r="F20" s="77">
        <v>3.3900000000000006</v>
      </c>
      <c r="G20" s="77">
        <v>2.2079999999999997</v>
      </c>
      <c r="H20" s="77">
        <v>2.23</v>
      </c>
      <c r="I20" s="77">
        <v>4.5190000000000001</v>
      </c>
      <c r="J20" s="77">
        <v>3.0169999999999999</v>
      </c>
      <c r="K20" s="77">
        <v>2.9909999999999997</v>
      </c>
      <c r="L20" s="77">
        <v>3.1879999999999997</v>
      </c>
      <c r="M20" s="77">
        <v>4.4870000000000001</v>
      </c>
      <c r="N20" s="77">
        <v>1.06</v>
      </c>
      <c r="O20" s="77">
        <v>1.06</v>
      </c>
      <c r="P20" s="77">
        <v>5.8999999999999997E-2</v>
      </c>
      <c r="Q20" s="77">
        <v>0.27100000000000002</v>
      </c>
      <c r="R20" s="77">
        <v>1.169</v>
      </c>
      <c r="S20" s="77">
        <v>1.474</v>
      </c>
      <c r="T20" s="77">
        <v>0.73399999999999999</v>
      </c>
      <c r="U20" s="77">
        <v>0.42799999999999999</v>
      </c>
      <c r="V20" s="77">
        <v>0.45400000000000001</v>
      </c>
      <c r="W20" s="77">
        <v>1.4019999999999999</v>
      </c>
      <c r="X20" s="77">
        <v>4.0440000000000005</v>
      </c>
      <c r="Y20" s="77">
        <v>1.431</v>
      </c>
      <c r="Z20" s="78"/>
      <c r="AA20" s="79">
        <f t="shared" si="2"/>
        <v>60.643000000000001</v>
      </c>
    </row>
    <row r="21" spans="1:27" ht="24.95" customHeight="1" x14ac:dyDescent="0.2">
      <c r="A21" s="75" t="s">
        <v>16</v>
      </c>
      <c r="B21" s="80">
        <v>13.015999999999998</v>
      </c>
      <c r="C21" s="81">
        <v>18.856999999999999</v>
      </c>
      <c r="D21" s="81">
        <v>12.324000000000002</v>
      </c>
      <c r="E21" s="81">
        <v>23.442</v>
      </c>
      <c r="F21" s="81">
        <v>10.972</v>
      </c>
      <c r="G21" s="81">
        <v>7.9290000000000003</v>
      </c>
      <c r="H21" s="81">
        <v>8.3970000000000002</v>
      </c>
      <c r="I21" s="81">
        <v>15.571</v>
      </c>
      <c r="J21" s="81">
        <v>13.501999999999999</v>
      </c>
      <c r="K21" s="81">
        <v>13.89</v>
      </c>
      <c r="L21" s="81">
        <v>14.189</v>
      </c>
      <c r="M21" s="81">
        <v>16.954000000000001</v>
      </c>
      <c r="N21" s="81">
        <v>2.5640000000000001</v>
      </c>
      <c r="O21" s="81">
        <v>2.36</v>
      </c>
      <c r="P21" s="81">
        <v>2.4119999999999999</v>
      </c>
      <c r="Q21" s="81">
        <v>2.4809999999999999</v>
      </c>
      <c r="R21" s="81">
        <v>5.47</v>
      </c>
      <c r="S21" s="81">
        <v>9.6430000000000007</v>
      </c>
      <c r="T21" s="81">
        <v>7.8070000000000004</v>
      </c>
      <c r="U21" s="81">
        <v>8.7240000000000002</v>
      </c>
      <c r="V21" s="81">
        <v>7.8409999999999993</v>
      </c>
      <c r="W21" s="81">
        <v>9.7409999999999997</v>
      </c>
      <c r="X21" s="81">
        <v>8.39</v>
      </c>
      <c r="Y21" s="81">
        <v>6.0259999999999998</v>
      </c>
      <c r="Z21" s="78"/>
      <c r="AA21" s="79">
        <f t="shared" si="2"/>
        <v>242.50200000000001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18.845999999999997</v>
      </c>
      <c r="C25" s="88">
        <f t="shared" si="3"/>
        <v>25.916</v>
      </c>
      <c r="D25" s="88">
        <f t="shared" si="3"/>
        <v>16.546000000000003</v>
      </c>
      <c r="E25" s="88">
        <f t="shared" si="3"/>
        <v>28.957999999999998</v>
      </c>
      <c r="F25" s="88">
        <f t="shared" si="3"/>
        <v>15.161999999999999</v>
      </c>
      <c r="G25" s="88">
        <f t="shared" si="3"/>
        <v>12.036999999999999</v>
      </c>
      <c r="H25" s="88">
        <f t="shared" si="3"/>
        <v>12.527000000000001</v>
      </c>
      <c r="I25" s="88">
        <f t="shared" si="3"/>
        <v>21.990000000000002</v>
      </c>
      <c r="J25" s="88">
        <f t="shared" si="3"/>
        <v>18.418999999999997</v>
      </c>
      <c r="K25" s="88">
        <f t="shared" si="3"/>
        <v>18.780999999999999</v>
      </c>
      <c r="L25" s="88">
        <f t="shared" si="3"/>
        <v>19.277000000000001</v>
      </c>
      <c r="M25" s="88">
        <f t="shared" si="3"/>
        <v>23.341000000000001</v>
      </c>
      <c r="N25" s="88">
        <f t="shared" si="3"/>
        <v>5.524</v>
      </c>
      <c r="O25" s="88">
        <f t="shared" si="3"/>
        <v>5.32</v>
      </c>
      <c r="P25" s="88">
        <f t="shared" si="3"/>
        <v>3.5709999999999997</v>
      </c>
      <c r="Q25" s="88">
        <f t="shared" si="3"/>
        <v>2.7519999999999998</v>
      </c>
      <c r="R25" s="88">
        <f t="shared" si="3"/>
        <v>6.6389999999999993</v>
      </c>
      <c r="S25" s="88">
        <f t="shared" si="3"/>
        <v>11.117000000000001</v>
      </c>
      <c r="T25" s="88">
        <f t="shared" si="3"/>
        <v>8.5410000000000004</v>
      </c>
      <c r="U25" s="88">
        <f t="shared" si="3"/>
        <v>9.152000000000001</v>
      </c>
      <c r="V25" s="88">
        <f t="shared" si="3"/>
        <v>8.2949999999999999</v>
      </c>
      <c r="W25" s="88">
        <f t="shared" si="3"/>
        <v>11.142999999999999</v>
      </c>
      <c r="X25" s="88">
        <f t="shared" si="3"/>
        <v>12.434000000000001</v>
      </c>
      <c r="Y25" s="88">
        <f t="shared" si="3"/>
        <v>7.4569999999999999</v>
      </c>
      <c r="Z25" s="89">
        <f t="shared" si="3"/>
        <v>0</v>
      </c>
      <c r="AA25" s="90">
        <f t="shared" si="3"/>
        <v>323.745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18.846</v>
      </c>
      <c r="C29" s="77">
        <v>25.916</v>
      </c>
      <c r="D29" s="77">
        <v>16.545999999999999</v>
      </c>
      <c r="E29" s="77">
        <v>28.957999999999998</v>
      </c>
      <c r="F29" s="77">
        <v>15.162000000000001</v>
      </c>
      <c r="G29" s="77">
        <v>12.037000000000001</v>
      </c>
      <c r="H29" s="77">
        <v>12.526999999999999</v>
      </c>
      <c r="I29" s="77">
        <v>22.585999999999999</v>
      </c>
      <c r="J29" s="77">
        <v>19.931999999999999</v>
      </c>
      <c r="K29" s="77">
        <v>19.041</v>
      </c>
      <c r="L29" s="77">
        <v>29.887</v>
      </c>
      <c r="M29" s="77">
        <v>23.459</v>
      </c>
      <c r="N29" s="77">
        <v>9.9009999999999998</v>
      </c>
      <c r="O29" s="77">
        <v>10.999000000000001</v>
      </c>
      <c r="P29" s="77">
        <v>3.5710000000000002</v>
      </c>
      <c r="Q29" s="77">
        <v>2.7519999999999998</v>
      </c>
      <c r="R29" s="77">
        <v>6.6390000000000002</v>
      </c>
      <c r="S29" s="77">
        <v>11.117000000000001</v>
      </c>
      <c r="T29" s="77">
        <v>8.5410000000000004</v>
      </c>
      <c r="U29" s="77">
        <v>9.1519999999999992</v>
      </c>
      <c r="V29" s="77">
        <v>8.2949999999999999</v>
      </c>
      <c r="W29" s="77">
        <v>11.143000000000001</v>
      </c>
      <c r="X29" s="77">
        <v>12.433999999999999</v>
      </c>
      <c r="Y29" s="77">
        <v>7.4569999999999999</v>
      </c>
      <c r="Z29" s="78"/>
      <c r="AA29" s="79">
        <f>SUM(B29:Z29)</f>
        <v>346.89800000000008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18.846</v>
      </c>
      <c r="C31" s="62">
        <f t="shared" si="4"/>
        <v>25.916</v>
      </c>
      <c r="D31" s="62">
        <f t="shared" si="4"/>
        <v>16.545999999999999</v>
      </c>
      <c r="E31" s="62">
        <f t="shared" si="4"/>
        <v>28.957999999999998</v>
      </c>
      <c r="F31" s="62">
        <f t="shared" si="4"/>
        <v>15.162000000000001</v>
      </c>
      <c r="G31" s="62">
        <f t="shared" si="4"/>
        <v>12.037000000000001</v>
      </c>
      <c r="H31" s="62">
        <f t="shared" si="4"/>
        <v>12.526999999999999</v>
      </c>
      <c r="I31" s="62">
        <f t="shared" si="4"/>
        <v>22.585999999999999</v>
      </c>
      <c r="J31" s="62">
        <f t="shared" si="4"/>
        <v>19.931999999999999</v>
      </c>
      <c r="K31" s="62">
        <f t="shared" si="4"/>
        <v>19.041</v>
      </c>
      <c r="L31" s="62">
        <f t="shared" si="4"/>
        <v>29.887</v>
      </c>
      <c r="M31" s="62">
        <f t="shared" si="4"/>
        <v>23.459</v>
      </c>
      <c r="N31" s="62">
        <f t="shared" si="4"/>
        <v>9.9009999999999998</v>
      </c>
      <c r="O31" s="62">
        <f t="shared" si="4"/>
        <v>10.999000000000001</v>
      </c>
      <c r="P31" s="62">
        <f t="shared" si="4"/>
        <v>3.5710000000000002</v>
      </c>
      <c r="Q31" s="62">
        <f t="shared" si="4"/>
        <v>2.7519999999999998</v>
      </c>
      <c r="R31" s="62">
        <f t="shared" si="4"/>
        <v>6.6390000000000002</v>
      </c>
      <c r="S31" s="62">
        <f t="shared" si="4"/>
        <v>11.117000000000001</v>
      </c>
      <c r="T31" s="62">
        <f t="shared" si="4"/>
        <v>8.5410000000000004</v>
      </c>
      <c r="U31" s="62">
        <f t="shared" si="4"/>
        <v>9.1519999999999992</v>
      </c>
      <c r="V31" s="62">
        <f t="shared" si="4"/>
        <v>8.2949999999999999</v>
      </c>
      <c r="W31" s="62">
        <f t="shared" si="4"/>
        <v>11.143000000000001</v>
      </c>
      <c r="X31" s="62">
        <f t="shared" si="4"/>
        <v>12.433999999999999</v>
      </c>
      <c r="Y31" s="62">
        <f t="shared" si="4"/>
        <v>7.4569999999999999</v>
      </c>
      <c r="Z31" s="63">
        <f t="shared" si="4"/>
        <v>0</v>
      </c>
      <c r="AA31" s="64">
        <f t="shared" si="4"/>
        <v>346.89800000000008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60.1</v>
      </c>
      <c r="C38" s="99">
        <v>67.3</v>
      </c>
      <c r="D38" s="99">
        <v>98.7</v>
      </c>
      <c r="E38" s="99">
        <v>126.5</v>
      </c>
      <c r="F38" s="99">
        <v>177.8</v>
      </c>
      <c r="G38" s="99">
        <v>216.6</v>
      </c>
      <c r="H38" s="99">
        <v>179.9</v>
      </c>
      <c r="I38" s="99">
        <v>159.9</v>
      </c>
      <c r="J38" s="99"/>
      <c r="K38" s="99"/>
      <c r="L38" s="99">
        <v>184.3</v>
      </c>
      <c r="M38" s="99">
        <v>228.7</v>
      </c>
      <c r="N38" s="99"/>
      <c r="O38" s="99"/>
      <c r="P38" s="99">
        <v>136.1</v>
      </c>
      <c r="Q38" s="99">
        <v>90.3</v>
      </c>
      <c r="R38" s="99">
        <v>86.2</v>
      </c>
      <c r="S38" s="99">
        <v>85.5</v>
      </c>
      <c r="T38" s="99">
        <v>81.7</v>
      </c>
      <c r="U38" s="99">
        <v>81.099999999999994</v>
      </c>
      <c r="V38" s="99">
        <v>77.3</v>
      </c>
      <c r="W38" s="99">
        <v>61.2</v>
      </c>
      <c r="X38" s="99">
        <v>57.9</v>
      </c>
      <c r="Y38" s="99">
        <v>43.3</v>
      </c>
      <c r="Z38" s="100"/>
      <c r="AA38" s="79">
        <f t="shared" si="5"/>
        <v>2300.4000000000005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60.1</v>
      </c>
      <c r="C39" s="88">
        <f t="shared" si="6"/>
        <v>67.3</v>
      </c>
      <c r="D39" s="88">
        <f t="shared" si="6"/>
        <v>98.7</v>
      </c>
      <c r="E39" s="88">
        <f t="shared" si="6"/>
        <v>126.5</v>
      </c>
      <c r="F39" s="88">
        <f t="shared" si="6"/>
        <v>177.8</v>
      </c>
      <c r="G39" s="88">
        <f t="shared" si="6"/>
        <v>216.6</v>
      </c>
      <c r="H39" s="88">
        <f t="shared" si="6"/>
        <v>179.9</v>
      </c>
      <c r="I39" s="88">
        <f t="shared" si="6"/>
        <v>159.9</v>
      </c>
      <c r="J39" s="88">
        <f t="shared" si="6"/>
        <v>0</v>
      </c>
      <c r="K39" s="88">
        <f t="shared" si="6"/>
        <v>0</v>
      </c>
      <c r="L39" s="88">
        <f t="shared" si="6"/>
        <v>184.3</v>
      </c>
      <c r="M39" s="88">
        <f t="shared" si="6"/>
        <v>228.7</v>
      </c>
      <c r="N39" s="88">
        <f t="shared" si="6"/>
        <v>0</v>
      </c>
      <c r="O39" s="88">
        <f t="shared" si="6"/>
        <v>0</v>
      </c>
      <c r="P39" s="88">
        <f t="shared" si="6"/>
        <v>136.1</v>
      </c>
      <c r="Q39" s="88">
        <f t="shared" si="6"/>
        <v>90.3</v>
      </c>
      <c r="R39" s="88">
        <f t="shared" si="6"/>
        <v>86.2</v>
      </c>
      <c r="S39" s="88">
        <f t="shared" si="6"/>
        <v>85.5</v>
      </c>
      <c r="T39" s="88">
        <f t="shared" si="6"/>
        <v>81.7</v>
      </c>
      <c r="U39" s="88">
        <f t="shared" si="6"/>
        <v>81.099999999999994</v>
      </c>
      <c r="V39" s="88">
        <f t="shared" si="6"/>
        <v>77.3</v>
      </c>
      <c r="W39" s="88">
        <f t="shared" si="6"/>
        <v>61.2</v>
      </c>
      <c r="X39" s="88">
        <f t="shared" si="6"/>
        <v>57.9</v>
      </c>
      <c r="Y39" s="88">
        <f t="shared" si="6"/>
        <v>43.3</v>
      </c>
      <c r="Z39" s="89">
        <f t="shared" si="6"/>
        <v>0</v>
      </c>
      <c r="AA39" s="90">
        <f t="shared" si="5"/>
        <v>2300.4000000000005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60.1</v>
      </c>
      <c r="C46" s="99">
        <v>67.3</v>
      </c>
      <c r="D46" s="99">
        <v>98.7</v>
      </c>
      <c r="E46" s="99">
        <v>126.5</v>
      </c>
      <c r="F46" s="99">
        <v>177.8</v>
      </c>
      <c r="G46" s="99">
        <v>216.6</v>
      </c>
      <c r="H46" s="99">
        <v>179.9</v>
      </c>
      <c r="I46" s="99">
        <v>159.9</v>
      </c>
      <c r="J46" s="99"/>
      <c r="K46" s="99"/>
      <c r="L46" s="99">
        <v>184.3</v>
      </c>
      <c r="M46" s="99">
        <v>228.7</v>
      </c>
      <c r="N46" s="99"/>
      <c r="O46" s="99"/>
      <c r="P46" s="99">
        <v>136.1</v>
      </c>
      <c r="Q46" s="99">
        <v>90.3</v>
      </c>
      <c r="R46" s="99">
        <v>86.2</v>
      </c>
      <c r="S46" s="99">
        <v>85.5</v>
      </c>
      <c r="T46" s="99">
        <v>81.7</v>
      </c>
      <c r="U46" s="99">
        <v>81.099999999999994</v>
      </c>
      <c r="V46" s="99">
        <v>77.3</v>
      </c>
      <c r="W46" s="99">
        <v>61.2</v>
      </c>
      <c r="X46" s="99">
        <v>57.9</v>
      </c>
      <c r="Y46" s="99">
        <v>43.3</v>
      </c>
      <c r="Z46" s="100"/>
      <c r="AA46" s="79">
        <f t="shared" si="7"/>
        <v>2300.4000000000005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60.1</v>
      </c>
      <c r="C48" s="88">
        <f t="shared" ref="C48:Z48" si="8">SUM(C42:C47)</f>
        <v>67.3</v>
      </c>
      <c r="D48" s="88">
        <f t="shared" si="8"/>
        <v>98.7</v>
      </c>
      <c r="E48" s="88">
        <f t="shared" si="8"/>
        <v>126.5</v>
      </c>
      <c r="F48" s="88">
        <f t="shared" si="8"/>
        <v>177.8</v>
      </c>
      <c r="G48" s="88">
        <f t="shared" si="8"/>
        <v>216.6</v>
      </c>
      <c r="H48" s="88">
        <f t="shared" si="8"/>
        <v>179.9</v>
      </c>
      <c r="I48" s="88">
        <f t="shared" si="8"/>
        <v>159.9</v>
      </c>
      <c r="J48" s="88">
        <f t="shared" si="8"/>
        <v>0</v>
      </c>
      <c r="K48" s="88">
        <f t="shared" si="8"/>
        <v>0</v>
      </c>
      <c r="L48" s="88">
        <f t="shared" si="8"/>
        <v>184.3</v>
      </c>
      <c r="M48" s="88">
        <f t="shared" si="8"/>
        <v>228.7</v>
      </c>
      <c r="N48" s="88">
        <f t="shared" si="8"/>
        <v>0</v>
      </c>
      <c r="O48" s="88">
        <f t="shared" si="8"/>
        <v>0</v>
      </c>
      <c r="P48" s="88">
        <f t="shared" si="8"/>
        <v>136.1</v>
      </c>
      <c r="Q48" s="88">
        <f t="shared" si="8"/>
        <v>90.3</v>
      </c>
      <c r="R48" s="88">
        <f t="shared" si="8"/>
        <v>86.2</v>
      </c>
      <c r="S48" s="88">
        <f t="shared" si="8"/>
        <v>85.5</v>
      </c>
      <c r="T48" s="88">
        <f t="shared" si="8"/>
        <v>81.7</v>
      </c>
      <c r="U48" s="88">
        <f t="shared" si="8"/>
        <v>81.099999999999994</v>
      </c>
      <c r="V48" s="88">
        <f t="shared" si="8"/>
        <v>77.3</v>
      </c>
      <c r="W48" s="88">
        <f t="shared" si="8"/>
        <v>61.2</v>
      </c>
      <c r="X48" s="88">
        <f t="shared" si="8"/>
        <v>57.9</v>
      </c>
      <c r="Y48" s="88">
        <f t="shared" si="8"/>
        <v>43.3</v>
      </c>
      <c r="Z48" s="89">
        <f t="shared" si="8"/>
        <v>0</v>
      </c>
      <c r="AA48" s="90">
        <f t="shared" si="7"/>
        <v>2300.4000000000005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78.945999999999998</v>
      </c>
      <c r="C51" s="88">
        <f t="shared" si="10"/>
        <v>93.215999999999994</v>
      </c>
      <c r="D51" s="88">
        <f t="shared" si="10"/>
        <v>115.24600000000001</v>
      </c>
      <c r="E51" s="88">
        <f t="shared" si="10"/>
        <v>155.458</v>
      </c>
      <c r="F51" s="88">
        <f t="shared" si="10"/>
        <v>192.96200000000002</v>
      </c>
      <c r="G51" s="88">
        <f t="shared" si="10"/>
        <v>228.637</v>
      </c>
      <c r="H51" s="88">
        <f t="shared" si="10"/>
        <v>192.42700000000002</v>
      </c>
      <c r="I51" s="88">
        <f t="shared" si="10"/>
        <v>182.48600000000002</v>
      </c>
      <c r="J51" s="88">
        <f t="shared" si="10"/>
        <v>19.931999999999995</v>
      </c>
      <c r="K51" s="88">
        <f t="shared" si="10"/>
        <v>19.041</v>
      </c>
      <c r="L51" s="88">
        <f t="shared" si="10"/>
        <v>214.18700000000001</v>
      </c>
      <c r="M51" s="88">
        <f t="shared" si="10"/>
        <v>252.15899999999999</v>
      </c>
      <c r="N51" s="88">
        <f t="shared" si="10"/>
        <v>9.9009999999999998</v>
      </c>
      <c r="O51" s="88">
        <f t="shared" si="10"/>
        <v>10.999000000000001</v>
      </c>
      <c r="P51" s="88">
        <f t="shared" si="10"/>
        <v>139.67099999999999</v>
      </c>
      <c r="Q51" s="88">
        <f t="shared" si="10"/>
        <v>93.051999999999992</v>
      </c>
      <c r="R51" s="88">
        <f t="shared" si="10"/>
        <v>92.838999999999999</v>
      </c>
      <c r="S51" s="88">
        <f t="shared" si="10"/>
        <v>96.617000000000004</v>
      </c>
      <c r="T51" s="88">
        <f t="shared" si="10"/>
        <v>90.241</v>
      </c>
      <c r="U51" s="88">
        <f t="shared" si="10"/>
        <v>90.251999999999995</v>
      </c>
      <c r="V51" s="88">
        <f t="shared" si="10"/>
        <v>85.594999999999999</v>
      </c>
      <c r="W51" s="88">
        <f t="shared" si="10"/>
        <v>72.343000000000004</v>
      </c>
      <c r="X51" s="88">
        <f t="shared" si="10"/>
        <v>70.334000000000003</v>
      </c>
      <c r="Y51" s="88">
        <f t="shared" si="10"/>
        <v>50.756999999999998</v>
      </c>
      <c r="Z51" s="89">
        <f t="shared" si="10"/>
        <v>0</v>
      </c>
      <c r="AA51" s="104">
        <f>SUM(B51:Z51)</f>
        <v>2647.2979999999998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60.1</v>
      </c>
      <c r="C4" s="18">
        <v>67.3</v>
      </c>
      <c r="D4" s="18">
        <v>98.7</v>
      </c>
      <c r="E4" s="18">
        <v>126.5</v>
      </c>
      <c r="F4" s="18">
        <v>177.8</v>
      </c>
      <c r="G4" s="18">
        <v>216.6</v>
      </c>
      <c r="H4" s="18">
        <v>179.9</v>
      </c>
      <c r="I4" s="18">
        <v>159.9</v>
      </c>
      <c r="J4" s="18"/>
      <c r="K4" s="18"/>
      <c r="L4" s="18">
        <v>184.3</v>
      </c>
      <c r="M4" s="18">
        <v>228.7</v>
      </c>
      <c r="N4" s="18"/>
      <c r="O4" s="18"/>
      <c r="P4" s="18">
        <v>136.1</v>
      </c>
      <c r="Q4" s="18">
        <v>90.3</v>
      </c>
      <c r="R4" s="18">
        <v>86.2</v>
      </c>
      <c r="S4" s="18">
        <v>85.5</v>
      </c>
      <c r="T4" s="18">
        <v>81.7</v>
      </c>
      <c r="U4" s="18">
        <v>81.099999999999994</v>
      </c>
      <c r="V4" s="18">
        <v>77.3</v>
      </c>
      <c r="W4" s="18">
        <v>61.2</v>
      </c>
      <c r="X4" s="18">
        <v>57.9</v>
      </c>
      <c r="Y4" s="18">
        <v>43.3</v>
      </c>
      <c r="Z4" s="19"/>
      <c r="AA4" s="111">
        <f>SUM(B4:Z4)</f>
        <v>2300.4000000000005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165</v>
      </c>
      <c r="C7" s="117">
        <v>160</v>
      </c>
      <c r="D7" s="117">
        <v>153.5</v>
      </c>
      <c r="E7" s="117">
        <v>139.4</v>
      </c>
      <c r="F7" s="117">
        <v>133.11000000000001</v>
      </c>
      <c r="G7" s="117">
        <v>163.52000000000001</v>
      </c>
      <c r="H7" s="117">
        <v>165.82</v>
      </c>
      <c r="I7" s="117">
        <v>84</v>
      </c>
      <c r="J7" s="117">
        <v>79.2</v>
      </c>
      <c r="K7" s="117">
        <v>84</v>
      </c>
      <c r="L7" s="117">
        <v>84</v>
      </c>
      <c r="M7" s="117">
        <v>84</v>
      </c>
      <c r="N7" s="117">
        <v>71.53</v>
      </c>
      <c r="O7" s="117">
        <v>69.849999999999994</v>
      </c>
      <c r="P7" s="117">
        <v>155</v>
      </c>
      <c r="Q7" s="117">
        <v>159.80000000000001</v>
      </c>
      <c r="R7" s="117">
        <v>162.41999999999999</v>
      </c>
      <c r="S7" s="117">
        <v>175</v>
      </c>
      <c r="T7" s="117">
        <v>212</v>
      </c>
      <c r="U7" s="117">
        <v>259</v>
      </c>
      <c r="V7" s="117">
        <v>259</v>
      </c>
      <c r="W7" s="117">
        <v>217.49</v>
      </c>
      <c r="X7" s="117">
        <v>168</v>
      </c>
      <c r="Y7" s="117">
        <v>146</v>
      </c>
      <c r="Z7" s="118"/>
      <c r="AA7" s="119">
        <f>IF(SUM(B7:Z7)&lt;&gt;0,AVERAGEIF(B7:Z7,"&lt;&gt;"""),"")</f>
        <v>147.9433333333333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60.1</v>
      </c>
      <c r="C23" s="133">
        <v>67.3</v>
      </c>
      <c r="D23" s="133">
        <v>98.7</v>
      </c>
      <c r="E23" s="133">
        <v>126.5</v>
      </c>
      <c r="F23" s="133">
        <v>177.8</v>
      </c>
      <c r="G23" s="133">
        <v>216.6</v>
      </c>
      <c r="H23" s="133">
        <v>179.9</v>
      </c>
      <c r="I23" s="133">
        <v>159.9</v>
      </c>
      <c r="J23" s="133"/>
      <c r="K23" s="133"/>
      <c r="L23" s="133">
        <v>184.3</v>
      </c>
      <c r="M23" s="133">
        <v>228.7</v>
      </c>
      <c r="N23" s="133"/>
      <c r="O23" s="133"/>
      <c r="P23" s="133">
        <v>136.1</v>
      </c>
      <c r="Q23" s="133">
        <v>90.3</v>
      </c>
      <c r="R23" s="133">
        <v>86.2</v>
      </c>
      <c r="S23" s="133">
        <v>85.5</v>
      </c>
      <c r="T23" s="133">
        <v>81.7</v>
      </c>
      <c r="U23" s="133">
        <v>81.099999999999994</v>
      </c>
      <c r="V23" s="133">
        <v>77.3</v>
      </c>
      <c r="W23" s="133">
        <v>61.2</v>
      </c>
      <c r="X23" s="133">
        <v>57.9</v>
      </c>
      <c r="Y23" s="133">
        <v>43.3</v>
      </c>
      <c r="Z23" s="131"/>
      <c r="AA23" s="132">
        <f t="shared" si="2"/>
        <v>2300.4000000000005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60.1</v>
      </c>
      <c r="C24" s="135">
        <f t="shared" si="3"/>
        <v>67.3</v>
      </c>
      <c r="D24" s="135">
        <f t="shared" si="3"/>
        <v>98.7</v>
      </c>
      <c r="E24" s="135">
        <f t="shared" si="3"/>
        <v>126.5</v>
      </c>
      <c r="F24" s="135">
        <f t="shared" si="3"/>
        <v>177.8</v>
      </c>
      <c r="G24" s="135">
        <f t="shared" si="3"/>
        <v>216.6</v>
      </c>
      <c r="H24" s="135">
        <f t="shared" si="3"/>
        <v>179.9</v>
      </c>
      <c r="I24" s="135">
        <f t="shared" si="3"/>
        <v>159.9</v>
      </c>
      <c r="J24" s="135">
        <f t="shared" si="3"/>
        <v>0</v>
      </c>
      <c r="K24" s="135">
        <f t="shared" si="3"/>
        <v>0</v>
      </c>
      <c r="L24" s="135">
        <f t="shared" si="3"/>
        <v>184.3</v>
      </c>
      <c r="M24" s="135">
        <f t="shared" si="3"/>
        <v>228.7</v>
      </c>
      <c r="N24" s="135">
        <f t="shared" si="3"/>
        <v>0</v>
      </c>
      <c r="O24" s="135">
        <f t="shared" si="3"/>
        <v>0</v>
      </c>
      <c r="P24" s="135">
        <f t="shared" si="3"/>
        <v>136.1</v>
      </c>
      <c r="Q24" s="135">
        <f t="shared" si="3"/>
        <v>90.3</v>
      </c>
      <c r="R24" s="135">
        <f t="shared" si="3"/>
        <v>86.2</v>
      </c>
      <c r="S24" s="135">
        <f t="shared" si="3"/>
        <v>85.5</v>
      </c>
      <c r="T24" s="135">
        <f t="shared" si="3"/>
        <v>81.7</v>
      </c>
      <c r="U24" s="135">
        <f t="shared" si="3"/>
        <v>81.099999999999994</v>
      </c>
      <c r="V24" s="135">
        <f t="shared" si="3"/>
        <v>77.3</v>
      </c>
      <c r="W24" s="135">
        <f t="shared" si="3"/>
        <v>61.2</v>
      </c>
      <c r="X24" s="135">
        <f t="shared" si="3"/>
        <v>57.9</v>
      </c>
      <c r="Y24" s="135">
        <f t="shared" si="3"/>
        <v>43.3</v>
      </c>
      <c r="Z24" s="136" t="str">
        <f t="shared" si="3"/>
        <v/>
      </c>
      <c r="AA24" s="90">
        <f t="shared" si="2"/>
        <v>2300.4000000000005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2023-01-28T21:34:07Z</dcterms:created>
  <dcterms:modified xsi:type="dcterms:W3CDTF">2023-01-28T21:34:07Z</dcterms:modified>
</cp:coreProperties>
</file>