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<sst xmlns="http://schemas.openxmlformats.org/spreadsheetml/2006/main" count="117" uniqueCount="53">
  <si>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27/01/2023 23:18:37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</si>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</sst>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</c:v>
                </c:pt>
                <c:pt idx="9">
                  <c:v>0.502</c:v>
                </c:pt>
                <c:pt idx="10">
                  <c:v>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0.48499999999999999</c:v>
                </c:pt>
                <c:pt idx="18">
                  <c:v>2</c:v>
                </c:pt>
                <c:pt idx="19">
                  <c:v>14</c:v>
                </c:pt>
                <c:pt idx="21">
                  <c:v>0.19500000000000001</c:v>
                </c:pt>
                <c:pt idx="22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65.971000000000004</c:v>
                </c:pt>
                <c:pt idx="1">
                  <c:v>44.390999999999998</c:v>
                </c:pt>
                <c:pt idx="2">
                  <c:v>56.960999999999999</c:v>
                </c:pt>
                <c:pt idx="3">
                  <c:v>85.391000000000005</c:v>
                </c:pt>
                <c:pt idx="4">
                  <c:v>109.82000000000001</c:v>
                </c:pt>
                <c:pt idx="5">
                  <c:v>116.542</c:v>
                </c:pt>
                <c:pt idx="6">
                  <c:v>100.69999999999999</c:v>
                </c:pt>
                <c:pt idx="7">
                  <c:v>117.485</c:v>
                </c:pt>
                <c:pt idx="8">
                  <c:v>47.463999999999999</c:v>
                </c:pt>
                <c:pt idx="9">
                  <c:v>107.04399999999998</c:v>
                </c:pt>
                <c:pt idx="10">
                  <c:v>115.238</c:v>
                </c:pt>
                <c:pt idx="11">
                  <c:v>64.498999999999995</c:v>
                </c:pt>
                <c:pt idx="12">
                  <c:v>50.040999999999997</c:v>
                </c:pt>
                <c:pt idx="13">
                  <c:v>37.301000000000002</c:v>
                </c:pt>
                <c:pt idx="14">
                  <c:v>6.6680000000000001</c:v>
                </c:pt>
                <c:pt idx="15">
                  <c:v>21.424999999999997</c:v>
                </c:pt>
                <c:pt idx="16">
                  <c:v>5.9819999999999993</c:v>
                </c:pt>
                <c:pt idx="17">
                  <c:v>4.2560000000000002</c:v>
                </c:pt>
                <c:pt idx="18">
                  <c:v>5.0559999999999992</c:v>
                </c:pt>
                <c:pt idx="19">
                  <c:v>3.3660000000000001</c:v>
                </c:pt>
                <c:pt idx="20">
                  <c:v>1.9210000000000003</c:v>
                </c:pt>
                <c:pt idx="21">
                  <c:v>3.387</c:v>
                </c:pt>
                <c:pt idx="22">
                  <c:v>5.3070000000000004</c:v>
                </c:pt>
                <c:pt idx="23">
                  <c:v>9.3480000000000008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527008"/>
        <c:axId val="358527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66.961000000000013</c:v>
                </c:pt>
                <c:pt idx="1">
                  <c:v>44.406999999999996</c:v>
                </c:pt>
                <c:pt idx="2">
                  <c:v>56.988</c:v>
                </c:pt>
                <c:pt idx="3">
                  <c:v>85.363</c:v>
                </c:pt>
                <c:pt idx="4">
                  <c:v>109.857</c:v>
                </c:pt>
                <c:pt idx="5">
                  <c:v>116.80300000000001</c:v>
                </c:pt>
                <c:pt idx="6">
                  <c:v>100.729</c:v>
                </c:pt>
                <c:pt idx="7">
                  <c:v>117.60899999999999</c:v>
                </c:pt>
                <c:pt idx="8">
                  <c:v>49.544000000000004</c:v>
                </c:pt>
                <c:pt idx="9">
                  <c:v>110.084</c:v>
                </c:pt>
                <c:pt idx="10">
                  <c:v>122.06799999999998</c:v>
                </c:pt>
                <c:pt idx="11">
                  <c:v>65.667999999999992</c:v>
                </c:pt>
                <c:pt idx="12">
                  <c:v>65.319000000000003</c:v>
                </c:pt>
                <c:pt idx="13">
                  <c:v>54.905000000000001</c:v>
                </c:pt>
                <c:pt idx="14">
                  <c:v>20.591000000000001</c:v>
                </c:pt>
                <c:pt idx="15">
                  <c:v>30.200999999999997</c:v>
                </c:pt>
                <c:pt idx="16">
                  <c:v>14.1</c:v>
                </c:pt>
                <c:pt idx="17">
                  <c:v>8.75</c:v>
                </c:pt>
                <c:pt idx="18">
                  <c:v>12.948999999999998</c:v>
                </c:pt>
                <c:pt idx="19">
                  <c:v>21.28</c:v>
                </c:pt>
                <c:pt idx="20">
                  <c:v>15.144</c:v>
                </c:pt>
                <c:pt idx="21">
                  <c:v>8.4239999999999995</c:v>
                </c:pt>
                <c:pt idx="22">
                  <c:v>10.459999999999999</c:v>
                </c:pt>
                <c:pt idx="23">
                  <c:v>14.467000000000001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27008"/>
        <c:axId val="358527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159.07</c:v>
                </c:pt>
                <c:pt idx="1">
                  <c:v>151.1</c:v>
                </c:pt>
                <c:pt idx="2">
                  <c:v>150.5</c:v>
                </c:pt>
                <c:pt idx="3">
                  <c:v>135</c:v>
                </c:pt>
                <c:pt idx="4">
                  <c:v>140</c:v>
                </c:pt>
                <c:pt idx="5">
                  <c:v>147.80000000000001</c:v>
                </c:pt>
                <c:pt idx="6">
                  <c:v>145.19999999999999</c:v>
                </c:pt>
                <c:pt idx="7">
                  <c:v>150.6</c:v>
                </c:pt>
                <c:pt idx="8">
                  <c:v>157.9</c:v>
                </c:pt>
                <c:pt idx="9">
                  <c:v>175.1</c:v>
                </c:pt>
                <c:pt idx="10">
                  <c:v>171.5</c:v>
                </c:pt>
                <c:pt idx="11">
                  <c:v>84</c:v>
                </c:pt>
                <c:pt idx="12">
                  <c:v>151.5</c:v>
                </c:pt>
                <c:pt idx="13">
                  <c:v>144.69999999999999</c:v>
                </c:pt>
                <c:pt idx="14">
                  <c:v>148</c:v>
                </c:pt>
                <c:pt idx="15">
                  <c:v>157</c:v>
                </c:pt>
                <c:pt idx="16">
                  <c:v>193</c:v>
                </c:pt>
                <c:pt idx="17">
                  <c:v>259.58999999999997</c:v>
                </c:pt>
                <c:pt idx="18">
                  <c:v>227.62</c:v>
                </c:pt>
                <c:pt idx="19">
                  <c:v>220</c:v>
                </c:pt>
                <c:pt idx="20">
                  <c:v>179</c:v>
                </c:pt>
                <c:pt idx="21">
                  <c:v>188</c:v>
                </c:pt>
                <c:pt idx="22">
                  <c:v>187.91</c:v>
                </c:pt>
                <c:pt idx="23">
                  <c:v>205.55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28184"/>
        <c:axId val="358527792"/>
      </c:lineChart>
      <c:catAx>
        <c:axId val="35852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27400"/>
        <c:crosses val="autoZero"/>
        <c:auto val="1"/>
        <c:lblAlgn val="ctr"/>
        <c:lblOffset val="100"/>
        <c:noMultiLvlLbl val="0"/>
      </c:catAx>
      <c:valAx>
        <c:axId val="35852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27008"/>
        <c:crosses val="autoZero"/>
        <c:crossBetween val="between"/>
      </c:valAx>
      <c:valAx>
        <c:axId val="358527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28184"/>
        <c:crosses val="max"/>
        <c:crossBetween val="between"/>
      </c:valAx>
      <c:catAx>
        <c:axId val="35852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52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66.971000000000004</v>
      </c>
      <c r="C4" s="18">
        <v>44.390999999999998</v>
      </c>
      <c r="D4" s="18">
        <v>56.960999999999999</v>
      </c>
      <c r="E4" s="18">
        <v>85.391000000000005</v>
      </c>
      <c r="F4" s="18">
        <v>109.84800000000001</v>
      </c>
      <c r="G4" s="18">
        <v>116.78100000000001</v>
      </c>
      <c r="H4" s="18">
        <v>100.69999999999999</v>
      </c>
      <c r="I4" s="18">
        <v>117.57299999999999</v>
      </c>
      <c r="J4" s="18">
        <v>49.55</v>
      </c>
      <c r="K4" s="18">
        <v>110.08699999999997</v>
      </c>
      <c r="L4" s="18">
        <v>122.07000000000001</v>
      </c>
      <c r="M4" s="18">
        <v>65.667999999999992</v>
      </c>
      <c r="N4" s="18">
        <v>65.346999999999994</v>
      </c>
      <c r="O4" s="18">
        <v>54.945999999999998</v>
      </c>
      <c r="P4" s="18">
        <v>20.585999999999999</v>
      </c>
      <c r="Q4" s="18">
        <v>30.184999999999999</v>
      </c>
      <c r="R4" s="18">
        <v>14.1</v>
      </c>
      <c r="S4" s="18">
        <v>8.75</v>
      </c>
      <c r="T4" s="18">
        <v>12.949</v>
      </c>
      <c r="U4" s="18">
        <v>21.233000000000001</v>
      </c>
      <c r="V4" s="18">
        <v>15.190999999999999</v>
      </c>
      <c r="W4" s="18">
        <v>8.4240000000000013</v>
      </c>
      <c r="X4" s="18">
        <v>10.46</v>
      </c>
      <c r="Y4" s="18">
        <v>14.466999999999999</v>
      </c>
      <c r="Z4" s="19"/>
      <c r="AA4" s="20">
        <f>SUM(B4:Z4)</f>
        <v>1322.6289999999999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159.07</v>
      </c>
      <c r="C7" s="28">
        <v>151.1</v>
      </c>
      <c r="D7" s="28">
        <v>150.5</v>
      </c>
      <c r="E7" s="28">
        <v>135</v>
      </c>
      <c r="F7" s="28">
        <v>140</v>
      </c>
      <c r="G7" s="28">
        <v>147.80000000000001</v>
      </c>
      <c r="H7" s="28">
        <v>145.19999999999999</v>
      </c>
      <c r="I7" s="28">
        <v>150.6</v>
      </c>
      <c r="J7" s="28">
        <v>157.9</v>
      </c>
      <c r="K7" s="28">
        <v>175.1</v>
      </c>
      <c r="L7" s="28">
        <v>171.5</v>
      </c>
      <c r="M7" s="28">
        <v>84</v>
      </c>
      <c r="N7" s="28">
        <v>151.5</v>
      </c>
      <c r="O7" s="28">
        <v>144.69999999999999</v>
      </c>
      <c r="P7" s="28">
        <v>148</v>
      </c>
      <c r="Q7" s="28">
        <v>157</v>
      </c>
      <c r="R7" s="28">
        <v>193</v>
      </c>
      <c r="S7" s="28">
        <v>259.58999999999997</v>
      </c>
      <c r="T7" s="28">
        <v>227.62</v>
      </c>
      <c r="U7" s="28">
        <v>220</v>
      </c>
      <c r="V7" s="28">
        <v>179</v>
      </c>
      <c r="W7" s="28">
        <v>188</v>
      </c>
      <c r="X7" s="28">
        <v>187.91</v>
      </c>
      <c r="Y7" s="28">
        <v>205.55</v>
      </c>
      <c r="Z7" s="29"/>
      <c r="AA7" s="30">
        <f>IF(SUM(B7:Z7)&lt;&gt;0,AVERAGEIF(B7:Z7,"&lt;&gt;"""),"")</f>
        <v>167.90166666666667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</v>
      </c>
      <c r="C10" s="42"/>
      <c r="D10" s="42"/>
      <c r="E10" s="42"/>
      <c r="F10" s="42"/>
      <c r="G10" s="42"/>
      <c r="H10" s="42"/>
      <c r="I10" s="42"/>
      <c r="J10" s="42"/>
      <c r="K10" s="42">
        <v>0.502</v>
      </c>
      <c r="L10" s="42">
        <v>3.8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5.3019999999999996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0.48499999999999999</v>
      </c>
      <c r="S12" s="52"/>
      <c r="T12" s="52">
        <v>2</v>
      </c>
      <c r="U12" s="52">
        <v>14</v>
      </c>
      <c r="V12" s="52"/>
      <c r="W12" s="52">
        <v>0.19500000000000001</v>
      </c>
      <c r="X12" s="52">
        <v>1E-3</v>
      </c>
      <c r="Y12" s="52"/>
      <c r="Z12" s="53"/>
      <c r="AA12" s="54">
        <f t="shared" si="0"/>
        <v>16.681000000000001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65.971000000000004</v>
      </c>
      <c r="C14" s="57">
        <v>44.390999999999998</v>
      </c>
      <c r="D14" s="57">
        <v>56.960999999999999</v>
      </c>
      <c r="E14" s="57">
        <v>85.391000000000005</v>
      </c>
      <c r="F14" s="57">
        <v>109.82000000000001</v>
      </c>
      <c r="G14" s="57">
        <v>116.542</v>
      </c>
      <c r="H14" s="57">
        <v>100.69999999999999</v>
      </c>
      <c r="I14" s="57">
        <v>117.485</v>
      </c>
      <c r="J14" s="57">
        <v>47.463999999999999</v>
      </c>
      <c r="K14" s="57">
        <v>107.04399999999998</v>
      </c>
      <c r="L14" s="57">
        <v>115.238</v>
      </c>
      <c r="M14" s="57">
        <v>64.498999999999995</v>
      </c>
      <c r="N14" s="57">
        <v>50.040999999999997</v>
      </c>
      <c r="O14" s="57">
        <v>37.301000000000002</v>
      </c>
      <c r="P14" s="57">
        <v>6.6680000000000001</v>
      </c>
      <c r="Q14" s="57">
        <v>21.424999999999997</v>
      </c>
      <c r="R14" s="57">
        <v>5.9819999999999993</v>
      </c>
      <c r="S14" s="57">
        <v>4.2560000000000002</v>
      </c>
      <c r="T14" s="57">
        <v>5.0559999999999992</v>
      </c>
      <c r="U14" s="57">
        <v>3.3660000000000001</v>
      </c>
      <c r="V14" s="57">
        <v>1.9210000000000003</v>
      </c>
      <c r="W14" s="57">
        <v>3.387</v>
      </c>
      <c r="X14" s="57">
        <v>5.3070000000000004</v>
      </c>
      <c r="Y14" s="57">
        <v>9.3480000000000008</v>
      </c>
      <c r="Z14" s="58"/>
      <c r="AA14" s="59">
        <f t="shared" si="0"/>
        <v>1185.5639999999999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66.971000000000004</v>
      </c>
      <c r="C16" s="62">
        <f t="shared" ref="C16:Z16" si="1">IF(LEN(C$2)&gt;0,SUM(C10:C15),"")</f>
        <v>44.390999999999998</v>
      </c>
      <c r="D16" s="62">
        <f t="shared" si="1"/>
        <v>56.960999999999999</v>
      </c>
      <c r="E16" s="62">
        <f t="shared" si="1"/>
        <v>85.391000000000005</v>
      </c>
      <c r="F16" s="62">
        <f t="shared" si="1"/>
        <v>109.82000000000001</v>
      </c>
      <c r="G16" s="62">
        <f t="shared" si="1"/>
        <v>116.542</v>
      </c>
      <c r="H16" s="62">
        <f t="shared" si="1"/>
        <v>100.69999999999999</v>
      </c>
      <c r="I16" s="62">
        <f t="shared" si="1"/>
        <v>117.485</v>
      </c>
      <c r="J16" s="62">
        <f t="shared" si="1"/>
        <v>47.463999999999999</v>
      </c>
      <c r="K16" s="62">
        <f t="shared" si="1"/>
        <v>107.54599999999998</v>
      </c>
      <c r="L16" s="62">
        <f t="shared" si="1"/>
        <v>119.038</v>
      </c>
      <c r="M16" s="62">
        <f t="shared" si="1"/>
        <v>64.498999999999995</v>
      </c>
      <c r="N16" s="62">
        <f t="shared" si="1"/>
        <v>50.040999999999997</v>
      </c>
      <c r="O16" s="62">
        <f t="shared" si="1"/>
        <v>37.301000000000002</v>
      </c>
      <c r="P16" s="62">
        <f t="shared" si="1"/>
        <v>6.6680000000000001</v>
      </c>
      <c r="Q16" s="62">
        <f t="shared" si="1"/>
        <v>21.424999999999997</v>
      </c>
      <c r="R16" s="62">
        <f t="shared" si="1"/>
        <v>6.4669999999999996</v>
      </c>
      <c r="S16" s="62">
        <f t="shared" si="1"/>
        <v>4.2560000000000002</v>
      </c>
      <c r="T16" s="62">
        <f t="shared" si="1"/>
        <v>7.0559999999999992</v>
      </c>
      <c r="U16" s="62">
        <f t="shared" si="1"/>
        <v>17.366</v>
      </c>
      <c r="V16" s="62">
        <f t="shared" si="1"/>
        <v>1.9210000000000003</v>
      </c>
      <c r="W16" s="62">
        <f t="shared" si="1"/>
        <v>3.5819999999999999</v>
      </c>
      <c r="X16" s="62">
        <f t="shared" si="1"/>
        <v>5.3080000000000007</v>
      </c>
      <c r="Y16" s="62">
        <f t="shared" si="1"/>
        <v>9.3480000000000008</v>
      </c>
      <c r="Z16" s="63" t="str">
        <f t="shared" si="1"/>
        <v/>
      </c>
      <c r="AA16" s="64">
        <f>SUM(AA10:AA15)</f>
        <v>1207.5469999999998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2.8000000000000001E-2</v>
      </c>
      <c r="G20" s="77"/>
      <c r="H20" s="77"/>
      <c r="I20" s="77">
        <v>8.7999999999999995E-2</v>
      </c>
      <c r="J20" s="77">
        <v>2.0859999999999999</v>
      </c>
      <c r="K20" s="77">
        <v>2.073</v>
      </c>
      <c r="L20" s="77">
        <v>2.0009999999999999</v>
      </c>
      <c r="M20" s="77"/>
      <c r="N20" s="77">
        <v>2.081</v>
      </c>
      <c r="O20" s="77">
        <v>2.0830000000000002</v>
      </c>
      <c r="P20" s="77">
        <v>1.9E-2</v>
      </c>
      <c r="Q20" s="77">
        <v>6.8000000000000005E-2</v>
      </c>
      <c r="R20" s="77"/>
      <c r="S20" s="77"/>
      <c r="T20" s="77"/>
      <c r="U20" s="77"/>
      <c r="V20" s="77"/>
      <c r="W20" s="77"/>
      <c r="X20" s="77"/>
      <c r="Y20" s="77">
        <v>3.1E-2</v>
      </c>
      <c r="Z20" s="78"/>
      <c r="AA20" s="79">
        <f t="shared" si="2"/>
        <v>10.558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0.23899999999999999</v>
      </c>
      <c r="H21" s="81"/>
      <c r="I21" s="81"/>
      <c r="J21" s="81"/>
      <c r="K21" s="81">
        <v>0.46800000000000003</v>
      </c>
      <c r="L21" s="81">
        <v>1.0309999999999999</v>
      </c>
      <c r="M21" s="81">
        <v>1.169</v>
      </c>
      <c r="N21" s="81">
        <v>13.225</v>
      </c>
      <c r="O21" s="81">
        <v>15.561999999999999</v>
      </c>
      <c r="P21" s="81">
        <v>13.899000000000001</v>
      </c>
      <c r="Q21" s="81">
        <v>8.6920000000000002</v>
      </c>
      <c r="R21" s="81">
        <v>7.633</v>
      </c>
      <c r="S21" s="81">
        <v>4.4939999999999998</v>
      </c>
      <c r="T21" s="81">
        <v>5.8929999999999998</v>
      </c>
      <c r="U21" s="81">
        <v>3.867</v>
      </c>
      <c r="V21" s="81">
        <v>5.17</v>
      </c>
      <c r="W21" s="81">
        <v>4.8419999999999996</v>
      </c>
      <c r="X21" s="81">
        <v>5.1520000000000001</v>
      </c>
      <c r="Y21" s="81">
        <v>5.0880000000000001</v>
      </c>
      <c r="Z21" s="78"/>
      <c r="AA21" s="79">
        <f t="shared" si="2"/>
        <v>96.424000000000007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2.8000000000000001E-2</v>
      </c>
      <c r="G25" s="88">
        <f t="shared" si="3"/>
        <v>0.23899999999999999</v>
      </c>
      <c r="H25" s="88">
        <f t="shared" si="3"/>
        <v>0</v>
      </c>
      <c r="I25" s="88">
        <f t="shared" si="3"/>
        <v>8.7999999999999995E-2</v>
      </c>
      <c r="J25" s="88">
        <f t="shared" si="3"/>
        <v>2.0859999999999999</v>
      </c>
      <c r="K25" s="88">
        <f t="shared" si="3"/>
        <v>2.5409999999999999</v>
      </c>
      <c r="L25" s="88">
        <f t="shared" si="3"/>
        <v>3.032</v>
      </c>
      <c r="M25" s="88">
        <f t="shared" si="3"/>
        <v>1.169</v>
      </c>
      <c r="N25" s="88">
        <f t="shared" si="3"/>
        <v>15.305999999999999</v>
      </c>
      <c r="O25" s="88">
        <f t="shared" si="3"/>
        <v>17.645</v>
      </c>
      <c r="P25" s="88">
        <f t="shared" si="3"/>
        <v>13.918000000000001</v>
      </c>
      <c r="Q25" s="88">
        <f t="shared" si="3"/>
        <v>8.76</v>
      </c>
      <c r="R25" s="88">
        <f t="shared" si="3"/>
        <v>7.633</v>
      </c>
      <c r="S25" s="88">
        <f t="shared" si="3"/>
        <v>4.4939999999999998</v>
      </c>
      <c r="T25" s="88">
        <f t="shared" si="3"/>
        <v>5.8929999999999998</v>
      </c>
      <c r="U25" s="88">
        <f t="shared" si="3"/>
        <v>3.867</v>
      </c>
      <c r="V25" s="88">
        <f t="shared" si="3"/>
        <v>5.17</v>
      </c>
      <c r="W25" s="88">
        <f t="shared" si="3"/>
        <v>4.8419999999999996</v>
      </c>
      <c r="X25" s="88">
        <f t="shared" si="3"/>
        <v>5.1520000000000001</v>
      </c>
      <c r="Y25" s="88">
        <f t="shared" si="3"/>
        <v>5.1189999999999998</v>
      </c>
      <c r="Z25" s="89" t="str">
        <f t="shared" si="3"/>
        <v/>
      </c>
      <c r="AA25" s="90">
        <f>SUM(AA19:AA24)</f>
        <v>106.982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66.971000000000004</v>
      </c>
      <c r="C29" s="77">
        <v>44.390999999999998</v>
      </c>
      <c r="D29" s="77">
        <v>56.960999999999999</v>
      </c>
      <c r="E29" s="77">
        <v>85.391000000000005</v>
      </c>
      <c r="F29" s="77">
        <v>109.848</v>
      </c>
      <c r="G29" s="77">
        <v>116.78100000000001</v>
      </c>
      <c r="H29" s="77">
        <v>100.7</v>
      </c>
      <c r="I29" s="77">
        <v>117.57299999999999</v>
      </c>
      <c r="J29" s="77">
        <v>49.55</v>
      </c>
      <c r="K29" s="77">
        <v>110.087</v>
      </c>
      <c r="L29" s="77">
        <v>122.07</v>
      </c>
      <c r="M29" s="77">
        <v>65.668000000000006</v>
      </c>
      <c r="N29" s="77">
        <v>65.346999999999994</v>
      </c>
      <c r="O29" s="77">
        <v>54.945999999999998</v>
      </c>
      <c r="P29" s="77">
        <v>20.585999999999999</v>
      </c>
      <c r="Q29" s="77">
        <v>30.184999999999999</v>
      </c>
      <c r="R29" s="77">
        <v>14.1</v>
      </c>
      <c r="S29" s="77">
        <v>8.75</v>
      </c>
      <c r="T29" s="77">
        <v>12.949</v>
      </c>
      <c r="U29" s="77">
        <v>21.233000000000001</v>
      </c>
      <c r="V29" s="77">
        <v>7.0910000000000002</v>
      </c>
      <c r="W29" s="77">
        <v>8.4239999999999995</v>
      </c>
      <c r="X29" s="77">
        <v>10.46</v>
      </c>
      <c r="Y29" s="77">
        <v>14.467000000000001</v>
      </c>
      <c r="Z29" s="78"/>
      <c r="AA29" s="79">
        <f>SUM(B29:Z29)</f>
        <v>1314.5289999999998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66.971000000000004</v>
      </c>
      <c r="C31" s="62">
        <f t="shared" ref="C31:Z31" si="4">IF(LEN(C$2)&gt;0,SUM(C28:C30),"")</f>
        <v>44.390999999999998</v>
      </c>
      <c r="D31" s="62">
        <f t="shared" si="4"/>
        <v>56.960999999999999</v>
      </c>
      <c r="E31" s="62">
        <f t="shared" si="4"/>
        <v>85.391000000000005</v>
      </c>
      <c r="F31" s="62">
        <f t="shared" si="4"/>
        <v>109.848</v>
      </c>
      <c r="G31" s="62">
        <f t="shared" si="4"/>
        <v>116.78100000000001</v>
      </c>
      <c r="H31" s="62">
        <f t="shared" si="4"/>
        <v>100.7</v>
      </c>
      <c r="I31" s="62">
        <f t="shared" si="4"/>
        <v>117.57299999999999</v>
      </c>
      <c r="J31" s="62">
        <f t="shared" si="4"/>
        <v>49.55</v>
      </c>
      <c r="K31" s="62">
        <f t="shared" si="4"/>
        <v>110.087</v>
      </c>
      <c r="L31" s="62">
        <f t="shared" si="4"/>
        <v>122.07</v>
      </c>
      <c r="M31" s="62">
        <f t="shared" si="4"/>
        <v>65.668000000000006</v>
      </c>
      <c r="N31" s="62">
        <f t="shared" si="4"/>
        <v>65.346999999999994</v>
      </c>
      <c r="O31" s="62">
        <f t="shared" si="4"/>
        <v>54.945999999999998</v>
      </c>
      <c r="P31" s="62">
        <f t="shared" si="4"/>
        <v>20.585999999999999</v>
      </c>
      <c r="Q31" s="62">
        <f t="shared" si="4"/>
        <v>30.184999999999999</v>
      </c>
      <c r="R31" s="62">
        <f t="shared" si="4"/>
        <v>14.1</v>
      </c>
      <c r="S31" s="62">
        <f t="shared" si="4"/>
        <v>8.75</v>
      </c>
      <c r="T31" s="62">
        <f t="shared" si="4"/>
        <v>12.949</v>
      </c>
      <c r="U31" s="62">
        <f t="shared" si="4"/>
        <v>21.233000000000001</v>
      </c>
      <c r="V31" s="62">
        <f t="shared" si="4"/>
        <v>7.0910000000000002</v>
      </c>
      <c r="W31" s="62">
        <f t="shared" si="4"/>
        <v>8.4239999999999995</v>
      </c>
      <c r="X31" s="62">
        <f t="shared" si="4"/>
        <v>10.46</v>
      </c>
      <c r="Y31" s="62">
        <f t="shared" si="4"/>
        <v>14.467000000000001</v>
      </c>
      <c r="Z31" s="63" t="str">
        <f t="shared" si="4"/>
        <v/>
      </c>
      <c r="AA31" s="64">
        <f>SUM(AA28:AA30)</f>
        <v>1314.5289999999998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8.1</v>
      </c>
      <c r="W38" s="99"/>
      <c r="X38" s="99"/>
      <c r="Y38" s="99"/>
      <c r="Z38" s="100"/>
      <c r="AA38" s="79">
        <f t="shared" si="5"/>
        <v>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8.1</v>
      </c>
      <c r="W46" s="99"/>
      <c r="X46" s="99"/>
      <c r="Y46" s="99"/>
      <c r="Z46" s="100"/>
      <c r="AA46" s="79">
        <f t="shared" si="7"/>
        <v>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66.971000000000004</v>
      </c>
      <c r="C51" s="88">
        <f t="shared" si="10"/>
        <v>44.390999999999998</v>
      </c>
      <c r="D51" s="88">
        <f t="shared" si="10"/>
        <v>56.960999999999999</v>
      </c>
      <c r="E51" s="88">
        <f t="shared" si="10"/>
        <v>85.391000000000005</v>
      </c>
      <c r="F51" s="88">
        <f t="shared" si="10"/>
        <v>109.84800000000001</v>
      </c>
      <c r="G51" s="88">
        <f t="shared" si="10"/>
        <v>116.78100000000001</v>
      </c>
      <c r="H51" s="88">
        <f t="shared" si="10"/>
        <v>100.69999999999999</v>
      </c>
      <c r="I51" s="88">
        <f t="shared" si="10"/>
        <v>117.57299999999999</v>
      </c>
      <c r="J51" s="88">
        <f t="shared" si="10"/>
        <v>49.55</v>
      </c>
      <c r="K51" s="88">
        <f t="shared" si="10"/>
        <v>110.08699999999997</v>
      </c>
      <c r="L51" s="88">
        <f t="shared" si="10"/>
        <v>122.07</v>
      </c>
      <c r="M51" s="88">
        <f t="shared" si="10"/>
        <v>65.667999999999992</v>
      </c>
      <c r="N51" s="88">
        <f t="shared" si="10"/>
        <v>65.346999999999994</v>
      </c>
      <c r="O51" s="88">
        <f t="shared" si="10"/>
        <v>54.945999999999998</v>
      </c>
      <c r="P51" s="88">
        <f t="shared" si="10"/>
        <v>20.586000000000002</v>
      </c>
      <c r="Q51" s="88">
        <f t="shared" si="10"/>
        <v>30.184999999999995</v>
      </c>
      <c r="R51" s="88">
        <f t="shared" si="10"/>
        <v>14.1</v>
      </c>
      <c r="S51" s="88">
        <f t="shared" si="10"/>
        <v>8.75</v>
      </c>
      <c r="T51" s="88">
        <f t="shared" si="10"/>
        <v>12.948999999999998</v>
      </c>
      <c r="U51" s="88">
        <f t="shared" si="10"/>
        <v>21.233000000000001</v>
      </c>
      <c r="V51" s="88">
        <f t="shared" si="10"/>
        <v>15.190999999999999</v>
      </c>
      <c r="W51" s="88">
        <f t="shared" si="10"/>
        <v>8.4239999999999995</v>
      </c>
      <c r="X51" s="88">
        <f t="shared" si="10"/>
        <v>10.46</v>
      </c>
      <c r="Y51" s="88">
        <f t="shared" si="10"/>
        <v>14.467000000000001</v>
      </c>
      <c r="Z51" s="89" t="str">
        <f t="shared" si="10"/>
        <v/>
      </c>
      <c r="AA51" s="104">
        <f>SUM(B51:Z51)</f>
        <v>1322.6289999999997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66.961000000000013</v>
      </c>
      <c r="C4" s="18">
        <v>44.406999999999996</v>
      </c>
      <c r="D4" s="18">
        <v>56.988</v>
      </c>
      <c r="E4" s="18">
        <v>85.363</v>
      </c>
      <c r="F4" s="18">
        <v>109.857</v>
      </c>
      <c r="G4" s="18">
        <v>116.80300000000001</v>
      </c>
      <c r="H4" s="18">
        <v>100.729</v>
      </c>
      <c r="I4" s="18">
        <v>117.60899999999999</v>
      </c>
      <c r="J4" s="18">
        <v>49.544000000000004</v>
      </c>
      <c r="K4" s="18">
        <v>110.084</v>
      </c>
      <c r="L4" s="18">
        <v>122.06799999999998</v>
      </c>
      <c r="M4" s="18">
        <v>65.667999999999992</v>
      </c>
      <c r="N4" s="18">
        <v>65.319000000000003</v>
      </c>
      <c r="O4" s="18">
        <v>54.905000000000001</v>
      </c>
      <c r="P4" s="18">
        <v>20.591000000000001</v>
      </c>
      <c r="Q4" s="18">
        <v>30.200999999999997</v>
      </c>
      <c r="R4" s="18">
        <v>14.1</v>
      </c>
      <c r="S4" s="18">
        <v>8.75</v>
      </c>
      <c r="T4" s="18">
        <v>12.948999999999998</v>
      </c>
      <c r="U4" s="18">
        <v>21.28</v>
      </c>
      <c r="V4" s="18">
        <v>15.144</v>
      </c>
      <c r="W4" s="18">
        <v>8.4239999999999995</v>
      </c>
      <c r="X4" s="18">
        <v>10.459999999999999</v>
      </c>
      <c r="Y4" s="18">
        <v>14.467000000000001</v>
      </c>
      <c r="Z4" s="19"/>
      <c r="AA4" s="20">
        <f>SUM(B4:Z4)</f>
        <v>1322.6709999999998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159.07</v>
      </c>
      <c r="C7" s="28">
        <v>151.1</v>
      </c>
      <c r="D7" s="28">
        <v>150.5</v>
      </c>
      <c r="E7" s="28">
        <v>135</v>
      </c>
      <c r="F7" s="28">
        <v>140</v>
      </c>
      <c r="G7" s="28">
        <v>147.80000000000001</v>
      </c>
      <c r="H7" s="28">
        <v>145.19999999999999</v>
      </c>
      <c r="I7" s="28">
        <v>150.6</v>
      </c>
      <c r="J7" s="28">
        <v>157.9</v>
      </c>
      <c r="K7" s="28">
        <v>175.1</v>
      </c>
      <c r="L7" s="28">
        <v>171.5</v>
      </c>
      <c r="M7" s="28">
        <v>84</v>
      </c>
      <c r="N7" s="28">
        <v>151.5</v>
      </c>
      <c r="O7" s="28">
        <v>144.69999999999999</v>
      </c>
      <c r="P7" s="28">
        <v>148</v>
      </c>
      <c r="Q7" s="28">
        <v>157</v>
      </c>
      <c r="R7" s="28">
        <v>193</v>
      </c>
      <c r="S7" s="28">
        <v>259.58999999999997</v>
      </c>
      <c r="T7" s="28">
        <v>227.62</v>
      </c>
      <c r="U7" s="28">
        <v>220</v>
      </c>
      <c r="V7" s="28">
        <v>179</v>
      </c>
      <c r="W7" s="28">
        <v>188</v>
      </c>
      <c r="X7" s="28">
        <v>187.91</v>
      </c>
      <c r="Y7" s="28">
        <v>205.55</v>
      </c>
      <c r="Z7" s="29"/>
      <c r="AA7" s="30">
        <f>IF(SUM(B7:Z7)&lt;&gt;0,AVERAGEIF(B7:Z7,"&lt;&gt;"""),"")</f>
        <v>167.90166666666667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10</v>
      </c>
      <c r="F12" s="52">
        <v>1.0720000000000001</v>
      </c>
      <c r="G12" s="52"/>
      <c r="H12" s="52"/>
      <c r="I12" s="52"/>
      <c r="J12" s="52"/>
      <c r="K12" s="52"/>
      <c r="L12" s="52"/>
      <c r="M12" s="52">
        <v>2.9750000000000001</v>
      </c>
      <c r="N12" s="52"/>
      <c r="O12" s="52"/>
      <c r="P12" s="52"/>
      <c r="Q12" s="52">
        <v>10</v>
      </c>
      <c r="R12" s="52"/>
      <c r="S12" s="52"/>
      <c r="T12" s="52"/>
      <c r="U12" s="52"/>
      <c r="V12" s="52">
        <v>10</v>
      </c>
      <c r="W12" s="52"/>
      <c r="X12" s="52">
        <v>0.94</v>
      </c>
      <c r="Y12" s="52">
        <v>2.718</v>
      </c>
      <c r="Z12" s="53"/>
      <c r="AA12" s="54">
        <f t="shared" si="0"/>
        <v>37.704999999999998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5.6719999999999997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5.6719999999999997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10</v>
      </c>
      <c r="F16" s="62">
        <f t="shared" si="1"/>
        <v>1.0720000000000001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8.6470000000000002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10</v>
      </c>
      <c r="W16" s="62">
        <f t="shared" si="1"/>
        <v>0</v>
      </c>
      <c r="X16" s="62">
        <f t="shared" si="1"/>
        <v>0.94</v>
      </c>
      <c r="Y16" s="62">
        <f t="shared" si="1"/>
        <v>2.718</v>
      </c>
      <c r="Z16" s="63" t="str">
        <f t="shared" si="1"/>
        <v/>
      </c>
      <c r="AA16" s="64">
        <f>SUM(AA10:AA15)</f>
        <v>43.376999999999995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7.9959999999999996</v>
      </c>
      <c r="C20" s="77">
        <v>4.4130000000000003</v>
      </c>
      <c r="D20" s="77">
        <v>3.3079999999999998</v>
      </c>
      <c r="E20" s="77">
        <v>2.6879999999999997</v>
      </c>
      <c r="F20" s="77">
        <v>2.649</v>
      </c>
      <c r="G20" s="77">
        <v>5.6210000000000004</v>
      </c>
      <c r="H20" s="77">
        <v>4.4279999999999999</v>
      </c>
      <c r="I20" s="77">
        <v>4.1630000000000003</v>
      </c>
      <c r="J20" s="77">
        <v>8.5180000000000007</v>
      </c>
      <c r="K20" s="77">
        <v>5.548</v>
      </c>
      <c r="L20" s="77">
        <v>3.1219999999999999</v>
      </c>
      <c r="M20" s="77">
        <v>4.798</v>
      </c>
      <c r="N20" s="77">
        <v>1.075</v>
      </c>
      <c r="O20" s="77">
        <v>1.0740000000000001</v>
      </c>
      <c r="P20" s="77">
        <v>1.071</v>
      </c>
      <c r="Q20" s="77">
        <v>1.7210000000000001</v>
      </c>
      <c r="R20" s="77">
        <v>2.5150000000000001</v>
      </c>
      <c r="S20" s="77">
        <v>1.5880000000000001</v>
      </c>
      <c r="T20" s="77">
        <v>3.222</v>
      </c>
      <c r="U20" s="77">
        <v>1.4340000000000002</v>
      </c>
      <c r="V20" s="77">
        <v>1.456</v>
      </c>
      <c r="W20" s="77">
        <v>1.6179999999999999</v>
      </c>
      <c r="X20" s="77">
        <v>1.6080000000000001</v>
      </c>
      <c r="Y20" s="77">
        <v>2.1829999999999998</v>
      </c>
      <c r="Z20" s="78"/>
      <c r="AA20" s="79">
        <f t="shared" si="2"/>
        <v>77.816999999999979</v>
      </c>
    </row>
    <row r="21" spans="1:27" ht="24.95" customHeight="1" x14ac:dyDescent="0.2">
      <c r="A21" s="75" t="s">
        <v>16</v>
      </c>
      <c r="B21" s="80">
        <v>13.264999999999999</v>
      </c>
      <c r="C21" s="81">
        <v>5.9939999999999989</v>
      </c>
      <c r="D21" s="81">
        <v>5.98</v>
      </c>
      <c r="E21" s="81">
        <v>11.175000000000001</v>
      </c>
      <c r="F21" s="81">
        <v>11.635999999999999</v>
      </c>
      <c r="G21" s="81">
        <v>8.782</v>
      </c>
      <c r="H21" s="81">
        <v>15.901</v>
      </c>
      <c r="I21" s="81">
        <v>11.446</v>
      </c>
      <c r="J21" s="81">
        <v>17.925999999999998</v>
      </c>
      <c r="K21" s="81">
        <v>8.7359999999999989</v>
      </c>
      <c r="L21" s="81">
        <v>7.7459999999999996</v>
      </c>
      <c r="M21" s="81">
        <v>7.423</v>
      </c>
      <c r="N21" s="81">
        <v>2.8439999999999999</v>
      </c>
      <c r="O21" s="81">
        <v>2.7309999999999999</v>
      </c>
      <c r="P21" s="81">
        <v>2.72</v>
      </c>
      <c r="Q21" s="81">
        <v>10.68</v>
      </c>
      <c r="R21" s="81">
        <v>11.584999999999999</v>
      </c>
      <c r="S21" s="81">
        <v>7.1619999999999999</v>
      </c>
      <c r="T21" s="81">
        <v>9.7270000000000003</v>
      </c>
      <c r="U21" s="81">
        <v>4.6459999999999999</v>
      </c>
      <c r="V21" s="81">
        <v>3.6879999999999997</v>
      </c>
      <c r="W21" s="81">
        <v>6.8059999999999992</v>
      </c>
      <c r="X21" s="81">
        <v>7.9120000000000008</v>
      </c>
      <c r="Y21" s="81">
        <v>9.5660000000000007</v>
      </c>
      <c r="Z21" s="78"/>
      <c r="AA21" s="79">
        <f t="shared" si="2"/>
        <v>206.077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21.260999999999999</v>
      </c>
      <c r="C25" s="88">
        <f t="shared" si="3"/>
        <v>10.407</v>
      </c>
      <c r="D25" s="88">
        <f t="shared" si="3"/>
        <v>9.2880000000000003</v>
      </c>
      <c r="E25" s="88">
        <f t="shared" si="3"/>
        <v>13.863</v>
      </c>
      <c r="F25" s="88">
        <f t="shared" si="3"/>
        <v>14.285</v>
      </c>
      <c r="G25" s="88">
        <f t="shared" si="3"/>
        <v>14.403</v>
      </c>
      <c r="H25" s="88">
        <f t="shared" si="3"/>
        <v>20.329000000000001</v>
      </c>
      <c r="I25" s="88">
        <f t="shared" si="3"/>
        <v>15.609</v>
      </c>
      <c r="J25" s="88">
        <f t="shared" si="3"/>
        <v>26.443999999999999</v>
      </c>
      <c r="K25" s="88">
        <f t="shared" si="3"/>
        <v>14.283999999999999</v>
      </c>
      <c r="L25" s="88">
        <f t="shared" si="3"/>
        <v>10.867999999999999</v>
      </c>
      <c r="M25" s="88">
        <f t="shared" si="3"/>
        <v>12.221</v>
      </c>
      <c r="N25" s="88">
        <f t="shared" si="3"/>
        <v>3.9189999999999996</v>
      </c>
      <c r="O25" s="88">
        <f t="shared" si="3"/>
        <v>3.8049999999999997</v>
      </c>
      <c r="P25" s="88">
        <f t="shared" si="3"/>
        <v>3.7910000000000004</v>
      </c>
      <c r="Q25" s="88">
        <f t="shared" si="3"/>
        <v>12.401</v>
      </c>
      <c r="R25" s="88">
        <f t="shared" si="3"/>
        <v>14.1</v>
      </c>
      <c r="S25" s="88">
        <f t="shared" si="3"/>
        <v>8.75</v>
      </c>
      <c r="T25" s="88">
        <f t="shared" si="3"/>
        <v>12.949</v>
      </c>
      <c r="U25" s="88">
        <f t="shared" si="3"/>
        <v>6.08</v>
      </c>
      <c r="V25" s="88">
        <f t="shared" si="3"/>
        <v>5.1440000000000001</v>
      </c>
      <c r="W25" s="88">
        <f t="shared" si="3"/>
        <v>8.4239999999999995</v>
      </c>
      <c r="X25" s="88">
        <f t="shared" si="3"/>
        <v>9.5200000000000014</v>
      </c>
      <c r="Y25" s="88">
        <f t="shared" si="3"/>
        <v>11.749000000000001</v>
      </c>
      <c r="Z25" s="89">
        <f t="shared" si="3"/>
        <v>0</v>
      </c>
      <c r="AA25" s="90">
        <f t="shared" si="3"/>
        <v>283.89400000000001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21.260999999999999</v>
      </c>
      <c r="C29" s="77">
        <v>10.407</v>
      </c>
      <c r="D29" s="77">
        <v>9.2880000000000003</v>
      </c>
      <c r="E29" s="77">
        <v>23.863</v>
      </c>
      <c r="F29" s="77">
        <v>15.356999999999999</v>
      </c>
      <c r="G29" s="77">
        <v>14.403</v>
      </c>
      <c r="H29" s="77">
        <v>20.329000000000001</v>
      </c>
      <c r="I29" s="77">
        <v>15.609</v>
      </c>
      <c r="J29" s="77">
        <v>26.443999999999999</v>
      </c>
      <c r="K29" s="77">
        <v>14.284000000000001</v>
      </c>
      <c r="L29" s="77">
        <v>10.868</v>
      </c>
      <c r="M29" s="77">
        <v>20.867999999999999</v>
      </c>
      <c r="N29" s="77">
        <v>3.919</v>
      </c>
      <c r="O29" s="77">
        <v>3.8050000000000002</v>
      </c>
      <c r="P29" s="77">
        <v>3.7909999999999999</v>
      </c>
      <c r="Q29" s="77">
        <v>22.401</v>
      </c>
      <c r="R29" s="77">
        <v>14.1</v>
      </c>
      <c r="S29" s="77">
        <v>8.75</v>
      </c>
      <c r="T29" s="77">
        <v>12.949</v>
      </c>
      <c r="U29" s="77">
        <v>6.08</v>
      </c>
      <c r="V29" s="77">
        <v>15.144</v>
      </c>
      <c r="W29" s="77">
        <v>8.4239999999999995</v>
      </c>
      <c r="X29" s="77">
        <v>10.46</v>
      </c>
      <c r="Y29" s="77">
        <v>14.467000000000001</v>
      </c>
      <c r="Z29" s="78"/>
      <c r="AA29" s="79">
        <f>SUM(B29:Z29)</f>
        <v>327.27099999999996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21.260999999999999</v>
      </c>
      <c r="C31" s="62">
        <f t="shared" si="4"/>
        <v>10.407</v>
      </c>
      <c r="D31" s="62">
        <f t="shared" si="4"/>
        <v>9.2880000000000003</v>
      </c>
      <c r="E31" s="62">
        <f t="shared" si="4"/>
        <v>23.863</v>
      </c>
      <c r="F31" s="62">
        <f t="shared" si="4"/>
        <v>15.356999999999999</v>
      </c>
      <c r="G31" s="62">
        <f t="shared" si="4"/>
        <v>14.403</v>
      </c>
      <c r="H31" s="62">
        <f t="shared" si="4"/>
        <v>20.329000000000001</v>
      </c>
      <c r="I31" s="62">
        <f t="shared" si="4"/>
        <v>15.609</v>
      </c>
      <c r="J31" s="62">
        <f t="shared" si="4"/>
        <v>26.443999999999999</v>
      </c>
      <c r="K31" s="62">
        <f t="shared" si="4"/>
        <v>14.284000000000001</v>
      </c>
      <c r="L31" s="62">
        <f t="shared" si="4"/>
        <v>10.868</v>
      </c>
      <c r="M31" s="62">
        <f t="shared" si="4"/>
        <v>20.867999999999999</v>
      </c>
      <c r="N31" s="62">
        <f t="shared" si="4"/>
        <v>3.919</v>
      </c>
      <c r="O31" s="62">
        <f t="shared" si="4"/>
        <v>3.8050000000000002</v>
      </c>
      <c r="P31" s="62">
        <f t="shared" si="4"/>
        <v>3.7909999999999999</v>
      </c>
      <c r="Q31" s="62">
        <f t="shared" si="4"/>
        <v>22.401</v>
      </c>
      <c r="R31" s="62">
        <f t="shared" si="4"/>
        <v>14.1</v>
      </c>
      <c r="S31" s="62">
        <f t="shared" si="4"/>
        <v>8.75</v>
      </c>
      <c r="T31" s="62">
        <f t="shared" si="4"/>
        <v>12.949</v>
      </c>
      <c r="U31" s="62">
        <f t="shared" si="4"/>
        <v>6.08</v>
      </c>
      <c r="V31" s="62">
        <f t="shared" si="4"/>
        <v>15.144</v>
      </c>
      <c r="W31" s="62">
        <f t="shared" si="4"/>
        <v>8.4239999999999995</v>
      </c>
      <c r="X31" s="62">
        <f t="shared" si="4"/>
        <v>10.46</v>
      </c>
      <c r="Y31" s="62">
        <f t="shared" si="4"/>
        <v>14.467000000000001</v>
      </c>
      <c r="Z31" s="63">
        <f t="shared" si="4"/>
        <v>0</v>
      </c>
      <c r="AA31" s="64">
        <f t="shared" si="4"/>
        <v>327.27099999999996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45.7</v>
      </c>
      <c r="C38" s="99">
        <v>34</v>
      </c>
      <c r="D38" s="99">
        <v>47.7</v>
      </c>
      <c r="E38" s="99">
        <v>61.5</v>
      </c>
      <c r="F38" s="99">
        <v>94.5</v>
      </c>
      <c r="G38" s="99">
        <v>102.4</v>
      </c>
      <c r="H38" s="99">
        <v>80.400000000000006</v>
      </c>
      <c r="I38" s="99">
        <v>102</v>
      </c>
      <c r="J38" s="99">
        <v>23.1</v>
      </c>
      <c r="K38" s="99">
        <v>95.8</v>
      </c>
      <c r="L38" s="99">
        <v>111.2</v>
      </c>
      <c r="M38" s="99">
        <v>44.8</v>
      </c>
      <c r="N38" s="99">
        <v>61.4</v>
      </c>
      <c r="O38" s="99">
        <v>51.1</v>
      </c>
      <c r="P38" s="99">
        <v>16.8</v>
      </c>
      <c r="Q38" s="99">
        <v>7.8</v>
      </c>
      <c r="R38" s="99"/>
      <c r="S38" s="99"/>
      <c r="T38" s="99"/>
      <c r="U38" s="99">
        <v>15.2</v>
      </c>
      <c r="V38" s="99"/>
      <c r="W38" s="99"/>
      <c r="X38" s="99"/>
      <c r="Y38" s="99"/>
      <c r="Z38" s="100"/>
      <c r="AA38" s="79">
        <f t="shared" si="5"/>
        <v>995.39999999999986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45.7</v>
      </c>
      <c r="C39" s="88">
        <f t="shared" si="6"/>
        <v>34</v>
      </c>
      <c r="D39" s="88">
        <f t="shared" si="6"/>
        <v>47.7</v>
      </c>
      <c r="E39" s="88">
        <f t="shared" si="6"/>
        <v>61.5</v>
      </c>
      <c r="F39" s="88">
        <f t="shared" si="6"/>
        <v>94.5</v>
      </c>
      <c r="G39" s="88">
        <f t="shared" si="6"/>
        <v>102.4</v>
      </c>
      <c r="H39" s="88">
        <f t="shared" si="6"/>
        <v>80.400000000000006</v>
      </c>
      <c r="I39" s="88">
        <f t="shared" si="6"/>
        <v>102</v>
      </c>
      <c r="J39" s="88">
        <f t="shared" si="6"/>
        <v>23.1</v>
      </c>
      <c r="K39" s="88">
        <f t="shared" si="6"/>
        <v>95.8</v>
      </c>
      <c r="L39" s="88">
        <f t="shared" si="6"/>
        <v>111.2</v>
      </c>
      <c r="M39" s="88">
        <f t="shared" si="6"/>
        <v>44.8</v>
      </c>
      <c r="N39" s="88">
        <f t="shared" si="6"/>
        <v>61.4</v>
      </c>
      <c r="O39" s="88">
        <f t="shared" si="6"/>
        <v>51.1</v>
      </c>
      <c r="P39" s="88">
        <f t="shared" si="6"/>
        <v>16.8</v>
      </c>
      <c r="Q39" s="88">
        <f t="shared" si="6"/>
        <v>7.8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995.39999999999986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45.7</v>
      </c>
      <c r="C46" s="99">
        <v>34</v>
      </c>
      <c r="D46" s="99">
        <v>47.7</v>
      </c>
      <c r="E46" s="99">
        <v>61.5</v>
      </c>
      <c r="F46" s="99">
        <v>94.5</v>
      </c>
      <c r="G46" s="99">
        <v>102.4</v>
      </c>
      <c r="H46" s="99">
        <v>80.400000000000006</v>
      </c>
      <c r="I46" s="99">
        <v>102</v>
      </c>
      <c r="J46" s="99">
        <v>23.1</v>
      </c>
      <c r="K46" s="99">
        <v>95.8</v>
      </c>
      <c r="L46" s="99">
        <v>111.2</v>
      </c>
      <c r="M46" s="99">
        <v>44.8</v>
      </c>
      <c r="N46" s="99">
        <v>61.4</v>
      </c>
      <c r="O46" s="99">
        <v>51.1</v>
      </c>
      <c r="P46" s="99">
        <v>16.8</v>
      </c>
      <c r="Q46" s="99">
        <v>7.8</v>
      </c>
      <c r="R46" s="99"/>
      <c r="S46" s="99"/>
      <c r="T46" s="99"/>
      <c r="U46" s="99">
        <v>15.2</v>
      </c>
      <c r="V46" s="99"/>
      <c r="W46" s="99"/>
      <c r="X46" s="99"/>
      <c r="Y46" s="99"/>
      <c r="Z46" s="100"/>
      <c r="AA46" s="79">
        <f t="shared" si="7"/>
        <v>995.39999999999986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45.7</v>
      </c>
      <c r="C48" s="88">
        <f t="shared" ref="C48:Z48" si="8">SUM(C42:C47)</f>
        <v>34</v>
      </c>
      <c r="D48" s="88">
        <f t="shared" si="8"/>
        <v>47.7</v>
      </c>
      <c r="E48" s="88">
        <f t="shared" si="8"/>
        <v>61.5</v>
      </c>
      <c r="F48" s="88">
        <f t="shared" si="8"/>
        <v>94.5</v>
      </c>
      <c r="G48" s="88">
        <f t="shared" si="8"/>
        <v>102.4</v>
      </c>
      <c r="H48" s="88">
        <f t="shared" si="8"/>
        <v>80.400000000000006</v>
      </c>
      <c r="I48" s="88">
        <f t="shared" si="8"/>
        <v>102</v>
      </c>
      <c r="J48" s="88">
        <f t="shared" si="8"/>
        <v>23.1</v>
      </c>
      <c r="K48" s="88">
        <f t="shared" si="8"/>
        <v>95.8</v>
      </c>
      <c r="L48" s="88">
        <f t="shared" si="8"/>
        <v>111.2</v>
      </c>
      <c r="M48" s="88">
        <f t="shared" si="8"/>
        <v>44.8</v>
      </c>
      <c r="N48" s="88">
        <f t="shared" si="8"/>
        <v>61.4</v>
      </c>
      <c r="O48" s="88">
        <f t="shared" si="8"/>
        <v>51.1</v>
      </c>
      <c r="P48" s="88">
        <f t="shared" si="8"/>
        <v>16.8</v>
      </c>
      <c r="Q48" s="88">
        <f t="shared" si="8"/>
        <v>7.8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995.39999999999986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66.960999999999999</v>
      </c>
      <c r="C51" s="88">
        <f t="shared" si="10"/>
        <v>44.406999999999996</v>
      </c>
      <c r="D51" s="88">
        <f t="shared" si="10"/>
        <v>56.988</v>
      </c>
      <c r="E51" s="88">
        <f t="shared" si="10"/>
        <v>85.363</v>
      </c>
      <c r="F51" s="88">
        <f t="shared" si="10"/>
        <v>109.857</v>
      </c>
      <c r="G51" s="88">
        <f t="shared" si="10"/>
        <v>116.80300000000001</v>
      </c>
      <c r="H51" s="88">
        <f t="shared" si="10"/>
        <v>100.72900000000001</v>
      </c>
      <c r="I51" s="88">
        <f t="shared" si="10"/>
        <v>117.60899999999999</v>
      </c>
      <c r="J51" s="88">
        <f t="shared" si="10"/>
        <v>49.543999999999997</v>
      </c>
      <c r="K51" s="88">
        <f t="shared" si="10"/>
        <v>110.084</v>
      </c>
      <c r="L51" s="88">
        <f t="shared" si="10"/>
        <v>122.068</v>
      </c>
      <c r="M51" s="88">
        <f t="shared" si="10"/>
        <v>65.668000000000006</v>
      </c>
      <c r="N51" s="88">
        <f t="shared" si="10"/>
        <v>65.319000000000003</v>
      </c>
      <c r="O51" s="88">
        <f t="shared" si="10"/>
        <v>54.905000000000001</v>
      </c>
      <c r="P51" s="88">
        <f t="shared" si="10"/>
        <v>20.591000000000001</v>
      </c>
      <c r="Q51" s="88">
        <f t="shared" si="10"/>
        <v>30.201000000000001</v>
      </c>
      <c r="R51" s="88">
        <f t="shared" si="10"/>
        <v>14.1</v>
      </c>
      <c r="S51" s="88">
        <f t="shared" si="10"/>
        <v>8.75</v>
      </c>
      <c r="T51" s="88">
        <f t="shared" si="10"/>
        <v>12.949</v>
      </c>
      <c r="U51" s="88">
        <f t="shared" si="10"/>
        <v>21.28</v>
      </c>
      <c r="V51" s="88">
        <f t="shared" si="10"/>
        <v>15.144</v>
      </c>
      <c r="W51" s="88">
        <f t="shared" si="10"/>
        <v>8.4239999999999995</v>
      </c>
      <c r="X51" s="88">
        <f t="shared" si="10"/>
        <v>10.46</v>
      </c>
      <c r="Y51" s="88">
        <f t="shared" si="10"/>
        <v>14.467000000000001</v>
      </c>
      <c r="Z51" s="89">
        <f t="shared" si="10"/>
        <v>0</v>
      </c>
      <c r="AA51" s="104">
        <f>SUM(B51:Z51)</f>
        <v>1322.671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45.7</v>
      </c>
      <c r="C4" s="18">
        <v>34</v>
      </c>
      <c r="D4" s="18">
        <v>47.7</v>
      </c>
      <c r="E4" s="18">
        <v>61.5</v>
      </c>
      <c r="F4" s="18">
        <v>94.5</v>
      </c>
      <c r="G4" s="18">
        <v>102.4</v>
      </c>
      <c r="H4" s="18">
        <v>80.400000000000006</v>
      </c>
      <c r="I4" s="18">
        <v>102</v>
      </c>
      <c r="J4" s="18">
        <v>23.1</v>
      </c>
      <c r="K4" s="18">
        <v>95.8</v>
      </c>
      <c r="L4" s="18">
        <v>111.2</v>
      </c>
      <c r="M4" s="18">
        <v>44.8</v>
      </c>
      <c r="N4" s="18">
        <v>61.4</v>
      </c>
      <c r="O4" s="18">
        <v>51.1</v>
      </c>
      <c r="P4" s="18">
        <v>16.8</v>
      </c>
      <c r="Q4" s="18">
        <v>7.8</v>
      </c>
      <c r="R4" s="18"/>
      <c r="S4" s="18"/>
      <c r="T4" s="18"/>
      <c r="U4" s="18">
        <v>15.2</v>
      </c>
      <c r="V4" s="18">
        <v>-8.1</v>
      </c>
      <c r="W4" s="18"/>
      <c r="X4" s="18"/>
      <c r="Y4" s="18"/>
      <c r="Z4" s="19"/>
      <c r="AA4" s="111">
        <f>SUM(B4:Z4)</f>
        <v>987.29999999999984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159.07</v>
      </c>
      <c r="C7" s="117">
        <v>151.1</v>
      </c>
      <c r="D7" s="117">
        <v>150.5</v>
      </c>
      <c r="E7" s="117">
        <v>135</v>
      </c>
      <c r="F7" s="117">
        <v>140</v>
      </c>
      <c r="G7" s="117">
        <v>147.80000000000001</v>
      </c>
      <c r="H7" s="117">
        <v>145.19999999999999</v>
      </c>
      <c r="I7" s="117">
        <v>150.6</v>
      </c>
      <c r="J7" s="117">
        <v>157.9</v>
      </c>
      <c r="K7" s="117">
        <v>175.1</v>
      </c>
      <c r="L7" s="117">
        <v>171.5</v>
      </c>
      <c r="M7" s="117">
        <v>84</v>
      </c>
      <c r="N7" s="117">
        <v>151.5</v>
      </c>
      <c r="O7" s="117">
        <v>144.69999999999999</v>
      </c>
      <c r="P7" s="117">
        <v>148</v>
      </c>
      <c r="Q7" s="117">
        <v>157</v>
      </c>
      <c r="R7" s="117">
        <v>193</v>
      </c>
      <c r="S7" s="117">
        <v>259.58999999999997</v>
      </c>
      <c r="T7" s="117">
        <v>227.62</v>
      </c>
      <c r="U7" s="117">
        <v>220</v>
      </c>
      <c r="V7" s="117">
        <v>179</v>
      </c>
      <c r="W7" s="117">
        <v>188</v>
      </c>
      <c r="X7" s="117">
        <v>187.91</v>
      </c>
      <c r="Y7" s="117">
        <v>205.55</v>
      </c>
      <c r="Z7" s="118"/>
      <c r="AA7" s="119">
        <f>IF(SUM(B7:Z7)&lt;&gt;0,AVERAGEIF(B7:Z7,"&lt;&gt;"""),"")</f>
        <v>167.90166666666667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8.1</v>
      </c>
      <c r="W15" s="133"/>
      <c r="X15" s="133"/>
      <c r="Y15" s="133"/>
      <c r="Z15" s="131"/>
      <c r="AA15" s="132">
        <f t="shared" si="0"/>
        <v>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45.7</v>
      </c>
      <c r="C23" s="133">
        <v>34</v>
      </c>
      <c r="D23" s="133">
        <v>47.7</v>
      </c>
      <c r="E23" s="133">
        <v>61.5</v>
      </c>
      <c r="F23" s="133">
        <v>94.5</v>
      </c>
      <c r="G23" s="133">
        <v>102.4</v>
      </c>
      <c r="H23" s="133">
        <v>80.400000000000006</v>
      </c>
      <c r="I23" s="133">
        <v>102</v>
      </c>
      <c r="J23" s="133">
        <v>23.1</v>
      </c>
      <c r="K23" s="133">
        <v>95.8</v>
      </c>
      <c r="L23" s="133">
        <v>111.2</v>
      </c>
      <c r="M23" s="133">
        <v>44.8</v>
      </c>
      <c r="N23" s="133">
        <v>61.4</v>
      </c>
      <c r="O23" s="133">
        <v>51.1</v>
      </c>
      <c r="P23" s="133">
        <v>16.8</v>
      </c>
      <c r="Q23" s="133">
        <v>7.8</v>
      </c>
      <c r="R23" s="133"/>
      <c r="S23" s="133"/>
      <c r="T23" s="133"/>
      <c r="U23" s="133">
        <v>15.2</v>
      </c>
      <c r="V23" s="133"/>
      <c r="W23" s="133"/>
      <c r="X23" s="133"/>
      <c r="Y23" s="133"/>
      <c r="Z23" s="131"/>
      <c r="AA23" s="132">
        <f t="shared" si="2"/>
        <v>995.39999999999986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45.7</v>
      </c>
      <c r="C24" s="135">
        <f t="shared" si="3"/>
        <v>34</v>
      </c>
      <c r="D24" s="135">
        <f t="shared" si="3"/>
        <v>47.7</v>
      </c>
      <c r="E24" s="135">
        <f t="shared" si="3"/>
        <v>61.5</v>
      </c>
      <c r="F24" s="135">
        <f t="shared" si="3"/>
        <v>94.5</v>
      </c>
      <c r="G24" s="135">
        <f t="shared" si="3"/>
        <v>102.4</v>
      </c>
      <c r="H24" s="135">
        <f t="shared" si="3"/>
        <v>80.400000000000006</v>
      </c>
      <c r="I24" s="135">
        <f t="shared" si="3"/>
        <v>102</v>
      </c>
      <c r="J24" s="135">
        <f t="shared" si="3"/>
        <v>23.1</v>
      </c>
      <c r="K24" s="135">
        <f t="shared" si="3"/>
        <v>95.8</v>
      </c>
      <c r="L24" s="135">
        <f t="shared" si="3"/>
        <v>111.2</v>
      </c>
      <c r="M24" s="135">
        <f t="shared" si="3"/>
        <v>44.8</v>
      </c>
      <c r="N24" s="135">
        <f t="shared" si="3"/>
        <v>61.4</v>
      </c>
      <c r="O24" s="135">
        <f t="shared" si="3"/>
        <v>51.1</v>
      </c>
      <c r="P24" s="135">
        <f t="shared" si="3"/>
        <v>16.8</v>
      </c>
      <c r="Q24" s="135">
        <f t="shared" si="3"/>
        <v>7.8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15.2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995.39999999999986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2023-01-27T21:18:37Z</dcterms:created>
  <dcterms:modified xsi:type="dcterms:W3CDTF">2023-01-27T21:18:38Z</dcterms:modified>
</cp:coreProperties>
</file>