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<sst xmlns="http://schemas.openxmlformats.org/spreadsheetml/2006/main" count="117" uniqueCount="53">
  <si>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26/01/2023 23:24:02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</si>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</sst>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33</c:v>
                </c:pt>
                <c:pt idx="13">
                  <c:v>1E-3</c:v>
                </c:pt>
                <c:pt idx="16">
                  <c:v>2.8069999999999999</c:v>
                </c:pt>
                <c:pt idx="17">
                  <c:v>8.3089999999999993</c:v>
                </c:pt>
                <c:pt idx="18">
                  <c:v>14.178000000000001</c:v>
                </c:pt>
                <c:pt idx="19">
                  <c:v>9.11</c:v>
                </c:pt>
                <c:pt idx="22">
                  <c:v>1.1200000000000001</c:v>
                </c:pt>
                <c:pt idx="23">
                  <c:v>0.84299999999999997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37.670999999999999</c:v>
                </c:pt>
                <c:pt idx="1">
                  <c:v>47.491</c:v>
                </c:pt>
                <c:pt idx="2">
                  <c:v>50.531000000000006</c:v>
                </c:pt>
                <c:pt idx="3">
                  <c:v>30.241</c:v>
                </c:pt>
                <c:pt idx="4">
                  <c:v>29.39</c:v>
                </c:pt>
                <c:pt idx="5">
                  <c:v>31.501000000000001</c:v>
                </c:pt>
                <c:pt idx="6">
                  <c:v>33.087999999999994</c:v>
                </c:pt>
                <c:pt idx="7">
                  <c:v>30.391000000000002</c:v>
                </c:pt>
                <c:pt idx="8">
                  <c:v>37.219000000000001</c:v>
                </c:pt>
                <c:pt idx="9">
                  <c:v>73.154000000000011</c:v>
                </c:pt>
                <c:pt idx="10">
                  <c:v>76.753</c:v>
                </c:pt>
                <c:pt idx="11">
                  <c:v>73.372</c:v>
                </c:pt>
                <c:pt idx="12">
                  <c:v>43.989000000000004</c:v>
                </c:pt>
                <c:pt idx="13">
                  <c:v>34.847999999999999</c:v>
                </c:pt>
                <c:pt idx="14">
                  <c:v>17.719000000000001</c:v>
                </c:pt>
                <c:pt idx="15">
                  <c:v>13.799999999999999</c:v>
                </c:pt>
                <c:pt idx="16">
                  <c:v>2.99</c:v>
                </c:pt>
                <c:pt idx="17">
                  <c:v>2.2359999999999998</c:v>
                </c:pt>
                <c:pt idx="18">
                  <c:v>3.9160000000000004</c:v>
                </c:pt>
                <c:pt idx="19">
                  <c:v>5.8860000000000001</c:v>
                </c:pt>
                <c:pt idx="20">
                  <c:v>10.411000000000001</c:v>
                </c:pt>
                <c:pt idx="21">
                  <c:v>12.507999999999999</c:v>
                </c:pt>
                <c:pt idx="22">
                  <c:v>14.628</c:v>
                </c:pt>
                <c:pt idx="23">
                  <c:v>14.597000000000001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4670888"/>
        <c:axId val="19467128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43.090999999999994</c:v>
                </c:pt>
                <c:pt idx="1">
                  <c:v>47.519999999999989</c:v>
                </c:pt>
                <c:pt idx="2">
                  <c:v>50.542000000000002</c:v>
                </c:pt>
                <c:pt idx="3">
                  <c:v>35.465999999999994</c:v>
                </c:pt>
                <c:pt idx="4">
                  <c:v>34.139000000000003</c:v>
                </c:pt>
                <c:pt idx="5">
                  <c:v>40.414000000000001</c:v>
                </c:pt>
                <c:pt idx="6">
                  <c:v>40.522999999999996</c:v>
                </c:pt>
                <c:pt idx="7">
                  <c:v>39.445</c:v>
                </c:pt>
                <c:pt idx="8">
                  <c:v>48.363</c:v>
                </c:pt>
                <c:pt idx="9">
                  <c:v>118.973</c:v>
                </c:pt>
                <c:pt idx="10">
                  <c:v>90.481999999999999</c:v>
                </c:pt>
                <c:pt idx="11">
                  <c:v>85.8</c:v>
                </c:pt>
                <c:pt idx="12">
                  <c:v>46.730999999999995</c:v>
                </c:pt>
                <c:pt idx="13">
                  <c:v>36.908000000000001</c:v>
                </c:pt>
                <c:pt idx="14">
                  <c:v>19.010000000000002</c:v>
                </c:pt>
                <c:pt idx="15">
                  <c:v>14.646999999999998</c:v>
                </c:pt>
                <c:pt idx="16">
                  <c:v>6.6520000000000001</c:v>
                </c:pt>
                <c:pt idx="17">
                  <c:v>10.545</c:v>
                </c:pt>
                <c:pt idx="18">
                  <c:v>18.094000000000001</c:v>
                </c:pt>
                <c:pt idx="19">
                  <c:v>14.996</c:v>
                </c:pt>
                <c:pt idx="20">
                  <c:v>10.411</c:v>
                </c:pt>
                <c:pt idx="21">
                  <c:v>12.508000000000001</c:v>
                </c:pt>
                <c:pt idx="22">
                  <c:v>15.748000000000001</c:v>
                </c:pt>
                <c:pt idx="23">
                  <c:v>15.643000000000001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670888"/>
        <c:axId val="19467128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152</c:v>
                </c:pt>
                <c:pt idx="1">
                  <c:v>148.33000000000001</c:v>
                </c:pt>
                <c:pt idx="2">
                  <c:v>145</c:v>
                </c:pt>
                <c:pt idx="3">
                  <c:v>147</c:v>
                </c:pt>
                <c:pt idx="4">
                  <c:v>146</c:v>
                </c:pt>
                <c:pt idx="5">
                  <c:v>195.22</c:v>
                </c:pt>
                <c:pt idx="6">
                  <c:v>218.48</c:v>
                </c:pt>
                <c:pt idx="7">
                  <c:v>190</c:v>
                </c:pt>
                <c:pt idx="8">
                  <c:v>203</c:v>
                </c:pt>
                <c:pt idx="9">
                  <c:v>207.3</c:v>
                </c:pt>
                <c:pt idx="10">
                  <c:v>177.91</c:v>
                </c:pt>
                <c:pt idx="11">
                  <c:v>172.96</c:v>
                </c:pt>
                <c:pt idx="12">
                  <c:v>175</c:v>
                </c:pt>
                <c:pt idx="13">
                  <c:v>171.03</c:v>
                </c:pt>
                <c:pt idx="14">
                  <c:v>177.75</c:v>
                </c:pt>
                <c:pt idx="15">
                  <c:v>207.1</c:v>
                </c:pt>
                <c:pt idx="16">
                  <c:v>259</c:v>
                </c:pt>
                <c:pt idx="17">
                  <c:v>264</c:v>
                </c:pt>
                <c:pt idx="18">
                  <c:v>264</c:v>
                </c:pt>
                <c:pt idx="19">
                  <c:v>225.23</c:v>
                </c:pt>
                <c:pt idx="20">
                  <c:v>216.27</c:v>
                </c:pt>
                <c:pt idx="21">
                  <c:v>210.25</c:v>
                </c:pt>
                <c:pt idx="22">
                  <c:v>202.18</c:v>
                </c:pt>
                <c:pt idx="23">
                  <c:v>187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672064"/>
        <c:axId val="194671672"/>
      </c:lineChart>
      <c:catAx>
        <c:axId val="1946708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671280"/>
        <c:crosses val="autoZero"/>
        <c:auto val="1"/>
        <c:lblAlgn val="ctr"/>
        <c:lblOffset val="100"/>
        <c:noMultiLvlLbl val="0"/>
      </c:catAx>
      <c:valAx>
        <c:axId val="19467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670888"/>
        <c:crosses val="autoZero"/>
        <c:crossBetween val="between"/>
      </c:valAx>
      <c:valAx>
        <c:axId val="1946716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672064"/>
        <c:crosses val="max"/>
        <c:crossBetween val="between"/>
      </c:valAx>
      <c:catAx>
        <c:axId val="1946720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4671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43.072000000000003</v>
      </c>
      <c r="C4" s="18">
        <v>47.491</v>
      </c>
      <c r="D4" s="18">
        <v>50.531000000000006</v>
      </c>
      <c r="E4" s="18">
        <v>35.501999999999995</v>
      </c>
      <c r="F4" s="18">
        <v>34.118000000000002</v>
      </c>
      <c r="G4" s="18">
        <v>40.414000000000001</v>
      </c>
      <c r="H4" s="18">
        <v>40.522999999999996</v>
      </c>
      <c r="I4" s="18">
        <v>39.411999999999999</v>
      </c>
      <c r="J4" s="18">
        <v>48.399000000000001</v>
      </c>
      <c r="K4" s="18">
        <v>119.00500000000001</v>
      </c>
      <c r="L4" s="18">
        <v>90.503</v>
      </c>
      <c r="M4" s="18">
        <v>85.783999999999992</v>
      </c>
      <c r="N4" s="18">
        <v>46.683</v>
      </c>
      <c r="O4" s="18">
        <v>36.914999999999999</v>
      </c>
      <c r="P4" s="18">
        <v>18.972000000000001</v>
      </c>
      <c r="Q4" s="18">
        <v>14.647</v>
      </c>
      <c r="R4" s="18">
        <v>6.6520000000000001</v>
      </c>
      <c r="S4" s="18">
        <v>10.544999999999998</v>
      </c>
      <c r="T4" s="18">
        <v>18.094000000000001</v>
      </c>
      <c r="U4" s="18">
        <v>14.996</v>
      </c>
      <c r="V4" s="18">
        <v>10.411000000000001</v>
      </c>
      <c r="W4" s="18">
        <v>12.507999999999999</v>
      </c>
      <c r="X4" s="18">
        <v>15.748000000000001</v>
      </c>
      <c r="Y4" s="18">
        <v>15.643000000000001</v>
      </c>
      <c r="Z4" s="19"/>
      <c r="AA4" s="20">
        <f>SUM(B4:Z4)</f>
        <v>896.56799999999998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</v>
      </c>
      <c r="C7" s="28">
        <v>148.33000000000001</v>
      </c>
      <c r="D7" s="28">
        <v>145</v>
      </c>
      <c r="E7" s="28">
        <v>147</v>
      </c>
      <c r="F7" s="28">
        <v>146</v>
      </c>
      <c r="G7" s="28">
        <v>195.22</v>
      </c>
      <c r="H7" s="28">
        <v>218.48</v>
      </c>
      <c r="I7" s="28">
        <v>190</v>
      </c>
      <c r="J7" s="28">
        <v>203</v>
      </c>
      <c r="K7" s="28">
        <v>207.3</v>
      </c>
      <c r="L7" s="28">
        <v>177.91</v>
      </c>
      <c r="M7" s="28">
        <v>172.96</v>
      </c>
      <c r="N7" s="28">
        <v>175</v>
      </c>
      <c r="O7" s="28">
        <v>171.03</v>
      </c>
      <c r="P7" s="28">
        <v>177.75</v>
      </c>
      <c r="Q7" s="28">
        <v>207.1</v>
      </c>
      <c r="R7" s="28">
        <v>259</v>
      </c>
      <c r="S7" s="28">
        <v>264</v>
      </c>
      <c r="T7" s="28">
        <v>264</v>
      </c>
      <c r="U7" s="28">
        <v>225.23</v>
      </c>
      <c r="V7" s="28">
        <v>216.27</v>
      </c>
      <c r="W7" s="28">
        <v>210.25</v>
      </c>
      <c r="X7" s="28">
        <v>202.18</v>
      </c>
      <c r="Y7" s="28">
        <v>187</v>
      </c>
      <c r="Z7" s="29"/>
      <c r="AA7" s="30">
        <f>IF(SUM(B7:Z7)&lt;&gt;0,AVERAGEIF(B7:Z7,"&lt;&gt;"""),"")</f>
        <v>194.25041666666667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33</v>
      </c>
      <c r="L12" s="52"/>
      <c r="M12" s="52"/>
      <c r="N12" s="52"/>
      <c r="O12" s="52">
        <v>1E-3</v>
      </c>
      <c r="P12" s="52"/>
      <c r="Q12" s="52"/>
      <c r="R12" s="52">
        <v>2.8069999999999999</v>
      </c>
      <c r="S12" s="52">
        <v>8.3089999999999993</v>
      </c>
      <c r="T12" s="52">
        <v>14.178000000000001</v>
      </c>
      <c r="U12" s="52">
        <v>9.11</v>
      </c>
      <c r="V12" s="52"/>
      <c r="W12" s="52"/>
      <c r="X12" s="52">
        <v>1.1200000000000001</v>
      </c>
      <c r="Y12" s="52">
        <v>0.84299999999999997</v>
      </c>
      <c r="Z12" s="53"/>
      <c r="AA12" s="54">
        <f t="shared" si="0"/>
        <v>69.368000000000009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37.670999999999999</v>
      </c>
      <c r="C14" s="57">
        <v>47.491</v>
      </c>
      <c r="D14" s="57">
        <v>50.531000000000006</v>
      </c>
      <c r="E14" s="57">
        <v>30.241</v>
      </c>
      <c r="F14" s="57">
        <v>29.39</v>
      </c>
      <c r="G14" s="57">
        <v>31.501000000000001</v>
      </c>
      <c r="H14" s="57">
        <v>33.087999999999994</v>
      </c>
      <c r="I14" s="57">
        <v>30.391000000000002</v>
      </c>
      <c r="J14" s="57">
        <v>37.219000000000001</v>
      </c>
      <c r="K14" s="57">
        <v>73.154000000000011</v>
      </c>
      <c r="L14" s="57">
        <v>76.753</v>
      </c>
      <c r="M14" s="57">
        <v>73.372</v>
      </c>
      <c r="N14" s="57">
        <v>43.989000000000004</v>
      </c>
      <c r="O14" s="57">
        <v>34.847999999999999</v>
      </c>
      <c r="P14" s="57">
        <v>17.719000000000001</v>
      </c>
      <c r="Q14" s="57">
        <v>13.799999999999999</v>
      </c>
      <c r="R14" s="57">
        <v>2.99</v>
      </c>
      <c r="S14" s="57">
        <v>2.2359999999999998</v>
      </c>
      <c r="T14" s="57">
        <v>3.9160000000000004</v>
      </c>
      <c r="U14" s="57">
        <v>5.8860000000000001</v>
      </c>
      <c r="V14" s="57">
        <v>10.411000000000001</v>
      </c>
      <c r="W14" s="57">
        <v>12.507999999999999</v>
      </c>
      <c r="X14" s="57">
        <v>14.628</v>
      </c>
      <c r="Y14" s="57">
        <v>14.597000000000001</v>
      </c>
      <c r="Z14" s="58"/>
      <c r="AA14" s="59">
        <f t="shared" si="0"/>
        <v>728.33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37.670999999999999</v>
      </c>
      <c r="C16" s="62">
        <f t="shared" ref="C16:Z16" si="1">IF(LEN(C$2)&gt;0,SUM(C10:C15),"")</f>
        <v>47.491</v>
      </c>
      <c r="D16" s="62">
        <f t="shared" si="1"/>
        <v>50.531000000000006</v>
      </c>
      <c r="E16" s="62">
        <f t="shared" si="1"/>
        <v>30.241</v>
      </c>
      <c r="F16" s="62">
        <f t="shared" si="1"/>
        <v>29.39</v>
      </c>
      <c r="G16" s="62">
        <f t="shared" si="1"/>
        <v>31.501000000000001</v>
      </c>
      <c r="H16" s="62">
        <f t="shared" si="1"/>
        <v>33.087999999999994</v>
      </c>
      <c r="I16" s="62">
        <f t="shared" si="1"/>
        <v>30.391000000000002</v>
      </c>
      <c r="J16" s="62">
        <f t="shared" si="1"/>
        <v>37.219000000000001</v>
      </c>
      <c r="K16" s="62">
        <f t="shared" si="1"/>
        <v>106.15400000000001</v>
      </c>
      <c r="L16" s="62">
        <f t="shared" si="1"/>
        <v>76.753</v>
      </c>
      <c r="M16" s="62">
        <f t="shared" si="1"/>
        <v>73.372</v>
      </c>
      <c r="N16" s="62">
        <f t="shared" si="1"/>
        <v>43.989000000000004</v>
      </c>
      <c r="O16" s="62">
        <f t="shared" si="1"/>
        <v>34.848999999999997</v>
      </c>
      <c r="P16" s="62">
        <f t="shared" si="1"/>
        <v>17.719000000000001</v>
      </c>
      <c r="Q16" s="62">
        <f t="shared" si="1"/>
        <v>13.799999999999999</v>
      </c>
      <c r="R16" s="62">
        <f t="shared" si="1"/>
        <v>5.7970000000000006</v>
      </c>
      <c r="S16" s="62">
        <f t="shared" si="1"/>
        <v>10.544999999999998</v>
      </c>
      <c r="T16" s="62">
        <f t="shared" si="1"/>
        <v>18.094000000000001</v>
      </c>
      <c r="U16" s="62">
        <f t="shared" si="1"/>
        <v>14.995999999999999</v>
      </c>
      <c r="V16" s="62">
        <f t="shared" si="1"/>
        <v>10.411000000000001</v>
      </c>
      <c r="W16" s="62">
        <f t="shared" si="1"/>
        <v>12.507999999999999</v>
      </c>
      <c r="X16" s="62">
        <f t="shared" si="1"/>
        <v>15.748000000000001</v>
      </c>
      <c r="Y16" s="62">
        <f t="shared" si="1"/>
        <v>15.440000000000001</v>
      </c>
      <c r="Z16" s="63" t="str">
        <f t="shared" si="1"/>
        <v/>
      </c>
      <c r="AA16" s="64">
        <f>SUM(AA10:AA15)</f>
        <v>797.69800000000009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2.948</v>
      </c>
      <c r="C20" s="77"/>
      <c r="D20" s="77"/>
      <c r="E20" s="77">
        <v>2.91</v>
      </c>
      <c r="F20" s="77">
        <v>3.02</v>
      </c>
      <c r="G20" s="77">
        <v>3.4529999999999998</v>
      </c>
      <c r="H20" s="77">
        <v>4.1239999999999997</v>
      </c>
      <c r="I20" s="77">
        <v>4.657</v>
      </c>
      <c r="J20" s="77">
        <v>4.8550000000000004</v>
      </c>
      <c r="K20" s="77">
        <v>4.8780000000000001</v>
      </c>
      <c r="L20" s="77">
        <v>4.7709999999999999</v>
      </c>
      <c r="M20" s="77">
        <v>4.6820000000000004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40.298000000000002</v>
      </c>
    </row>
    <row r="21" spans="1:27" ht="24.95" customHeight="1" x14ac:dyDescent="0.2">
      <c r="A21" s="75" t="s">
        <v>16</v>
      </c>
      <c r="B21" s="80">
        <v>2.4529999999999998</v>
      </c>
      <c r="C21" s="81"/>
      <c r="D21" s="81"/>
      <c r="E21" s="81">
        <v>2.351</v>
      </c>
      <c r="F21" s="81">
        <v>1.708</v>
      </c>
      <c r="G21" s="81">
        <v>5.46</v>
      </c>
      <c r="H21" s="81">
        <v>3.3109999999999999</v>
      </c>
      <c r="I21" s="81">
        <v>4.3639999999999999</v>
      </c>
      <c r="J21" s="81">
        <v>6.3250000000000002</v>
      </c>
      <c r="K21" s="81">
        <v>7.9729999999999999</v>
      </c>
      <c r="L21" s="81">
        <v>8.9789999999999992</v>
      </c>
      <c r="M21" s="81">
        <v>7.73</v>
      </c>
      <c r="N21" s="81">
        <v>2.694</v>
      </c>
      <c r="O21" s="81">
        <v>2.0659999999999998</v>
      </c>
      <c r="P21" s="81">
        <v>1.2529999999999999</v>
      </c>
      <c r="Q21" s="81">
        <v>0.84699999999999998</v>
      </c>
      <c r="R21" s="81">
        <v>0.85499999999999998</v>
      </c>
      <c r="S21" s="81"/>
      <c r="T21" s="81"/>
      <c r="U21" s="81"/>
      <c r="V21" s="81"/>
      <c r="W21" s="81"/>
      <c r="X21" s="81"/>
      <c r="Y21" s="81">
        <v>0.20300000000000001</v>
      </c>
      <c r="Z21" s="78"/>
      <c r="AA21" s="79">
        <f t="shared" si="2"/>
        <v>58.572000000000003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5.4009999999999998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5.2610000000000001</v>
      </c>
      <c r="F25" s="88">
        <f t="shared" si="3"/>
        <v>4.7279999999999998</v>
      </c>
      <c r="G25" s="88">
        <f t="shared" si="3"/>
        <v>8.9130000000000003</v>
      </c>
      <c r="H25" s="88">
        <f t="shared" si="3"/>
        <v>7.4349999999999996</v>
      </c>
      <c r="I25" s="88">
        <f t="shared" si="3"/>
        <v>9.0210000000000008</v>
      </c>
      <c r="J25" s="88">
        <f t="shared" si="3"/>
        <v>11.18</v>
      </c>
      <c r="K25" s="88">
        <f t="shared" si="3"/>
        <v>12.850999999999999</v>
      </c>
      <c r="L25" s="88">
        <f t="shared" si="3"/>
        <v>13.75</v>
      </c>
      <c r="M25" s="88">
        <f t="shared" si="3"/>
        <v>12.412000000000001</v>
      </c>
      <c r="N25" s="88">
        <f t="shared" si="3"/>
        <v>2.694</v>
      </c>
      <c r="O25" s="88">
        <f t="shared" si="3"/>
        <v>2.0659999999999998</v>
      </c>
      <c r="P25" s="88">
        <f t="shared" si="3"/>
        <v>1.2529999999999999</v>
      </c>
      <c r="Q25" s="88">
        <f t="shared" si="3"/>
        <v>0.84699999999999998</v>
      </c>
      <c r="R25" s="88">
        <f t="shared" si="3"/>
        <v>0.85499999999999998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0.20300000000000001</v>
      </c>
      <c r="Z25" s="89" t="str">
        <f t="shared" si="3"/>
        <v/>
      </c>
      <c r="AA25" s="90">
        <f>SUM(AA19:AA24)</f>
        <v>98.87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43.072000000000003</v>
      </c>
      <c r="C29" s="77">
        <v>47.491</v>
      </c>
      <c r="D29" s="77">
        <v>50.530999999999999</v>
      </c>
      <c r="E29" s="77">
        <v>35.502000000000002</v>
      </c>
      <c r="F29" s="77">
        <v>34.118000000000002</v>
      </c>
      <c r="G29" s="77">
        <v>40.414000000000001</v>
      </c>
      <c r="H29" s="77">
        <v>40.523000000000003</v>
      </c>
      <c r="I29" s="77">
        <v>39.411999999999999</v>
      </c>
      <c r="J29" s="77">
        <v>48.399000000000001</v>
      </c>
      <c r="K29" s="77">
        <v>119.005</v>
      </c>
      <c r="L29" s="77">
        <v>90.503</v>
      </c>
      <c r="M29" s="77">
        <v>85.784000000000006</v>
      </c>
      <c r="N29" s="77">
        <v>46.683</v>
      </c>
      <c r="O29" s="77">
        <v>36.914999999999999</v>
      </c>
      <c r="P29" s="77">
        <v>18.972000000000001</v>
      </c>
      <c r="Q29" s="77">
        <v>14.647</v>
      </c>
      <c r="R29" s="77">
        <v>6.6520000000000001</v>
      </c>
      <c r="S29" s="77">
        <v>10.545</v>
      </c>
      <c r="T29" s="77">
        <v>18.094000000000001</v>
      </c>
      <c r="U29" s="77">
        <v>14.996</v>
      </c>
      <c r="V29" s="77">
        <v>10.411</v>
      </c>
      <c r="W29" s="77">
        <v>12.507999999999999</v>
      </c>
      <c r="X29" s="77">
        <v>15.747999999999999</v>
      </c>
      <c r="Y29" s="77">
        <v>15.643000000000001</v>
      </c>
      <c r="Z29" s="78"/>
      <c r="AA29" s="79">
        <f>SUM(B29:Z29)</f>
        <v>896.5680000000001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43.072000000000003</v>
      </c>
      <c r="C31" s="62">
        <f t="shared" ref="C31:Z31" si="4">IF(LEN(C$2)&gt;0,SUM(C28:C30),"")</f>
        <v>47.491</v>
      </c>
      <c r="D31" s="62">
        <f t="shared" si="4"/>
        <v>50.530999999999999</v>
      </c>
      <c r="E31" s="62">
        <f t="shared" si="4"/>
        <v>35.502000000000002</v>
      </c>
      <c r="F31" s="62">
        <f t="shared" si="4"/>
        <v>34.118000000000002</v>
      </c>
      <c r="G31" s="62">
        <f t="shared" si="4"/>
        <v>40.414000000000001</v>
      </c>
      <c r="H31" s="62">
        <f t="shared" si="4"/>
        <v>40.523000000000003</v>
      </c>
      <c r="I31" s="62">
        <f t="shared" si="4"/>
        <v>39.411999999999999</v>
      </c>
      <c r="J31" s="62">
        <f t="shared" si="4"/>
        <v>48.399000000000001</v>
      </c>
      <c r="K31" s="62">
        <f t="shared" si="4"/>
        <v>119.005</v>
      </c>
      <c r="L31" s="62">
        <f t="shared" si="4"/>
        <v>90.503</v>
      </c>
      <c r="M31" s="62">
        <f t="shared" si="4"/>
        <v>85.784000000000006</v>
      </c>
      <c r="N31" s="62">
        <f t="shared" si="4"/>
        <v>46.683</v>
      </c>
      <c r="O31" s="62">
        <f t="shared" si="4"/>
        <v>36.914999999999999</v>
      </c>
      <c r="P31" s="62">
        <f t="shared" si="4"/>
        <v>18.972000000000001</v>
      </c>
      <c r="Q31" s="62">
        <f t="shared" si="4"/>
        <v>14.647</v>
      </c>
      <c r="R31" s="62">
        <f t="shared" si="4"/>
        <v>6.6520000000000001</v>
      </c>
      <c r="S31" s="62">
        <f t="shared" si="4"/>
        <v>10.545</v>
      </c>
      <c r="T31" s="62">
        <f t="shared" si="4"/>
        <v>18.094000000000001</v>
      </c>
      <c r="U31" s="62">
        <f t="shared" si="4"/>
        <v>14.996</v>
      </c>
      <c r="V31" s="62">
        <f t="shared" si="4"/>
        <v>10.411</v>
      </c>
      <c r="W31" s="62">
        <f t="shared" si="4"/>
        <v>12.507999999999999</v>
      </c>
      <c r="X31" s="62">
        <f t="shared" si="4"/>
        <v>15.747999999999999</v>
      </c>
      <c r="Y31" s="62">
        <f t="shared" si="4"/>
        <v>15.643000000000001</v>
      </c>
      <c r="Z31" s="63" t="str">
        <f t="shared" si="4"/>
        <v/>
      </c>
      <c r="AA31" s="64">
        <f>SUM(AA28:AA30)</f>
        <v>896.5680000000001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43.072000000000003</v>
      </c>
      <c r="C51" s="88">
        <f t="shared" si="10"/>
        <v>47.491</v>
      </c>
      <c r="D51" s="88">
        <f t="shared" si="10"/>
        <v>50.531000000000006</v>
      </c>
      <c r="E51" s="88">
        <f t="shared" si="10"/>
        <v>35.502000000000002</v>
      </c>
      <c r="F51" s="88">
        <f t="shared" si="10"/>
        <v>34.118000000000002</v>
      </c>
      <c r="G51" s="88">
        <f t="shared" si="10"/>
        <v>40.414000000000001</v>
      </c>
      <c r="H51" s="88">
        <f t="shared" si="10"/>
        <v>40.522999999999996</v>
      </c>
      <c r="I51" s="88">
        <f t="shared" si="10"/>
        <v>39.412000000000006</v>
      </c>
      <c r="J51" s="88">
        <f t="shared" si="10"/>
        <v>48.399000000000001</v>
      </c>
      <c r="K51" s="88">
        <f t="shared" si="10"/>
        <v>119.00500000000001</v>
      </c>
      <c r="L51" s="88">
        <f t="shared" si="10"/>
        <v>90.503</v>
      </c>
      <c r="M51" s="88">
        <f t="shared" si="10"/>
        <v>85.784000000000006</v>
      </c>
      <c r="N51" s="88">
        <f t="shared" si="10"/>
        <v>46.683000000000007</v>
      </c>
      <c r="O51" s="88">
        <f t="shared" si="10"/>
        <v>36.914999999999999</v>
      </c>
      <c r="P51" s="88">
        <f t="shared" si="10"/>
        <v>18.972000000000001</v>
      </c>
      <c r="Q51" s="88">
        <f t="shared" si="10"/>
        <v>14.646999999999998</v>
      </c>
      <c r="R51" s="88">
        <f t="shared" si="10"/>
        <v>6.652000000000001</v>
      </c>
      <c r="S51" s="88">
        <f t="shared" si="10"/>
        <v>10.544999999999998</v>
      </c>
      <c r="T51" s="88">
        <f t="shared" si="10"/>
        <v>18.094000000000001</v>
      </c>
      <c r="U51" s="88">
        <f t="shared" si="10"/>
        <v>14.995999999999999</v>
      </c>
      <c r="V51" s="88">
        <f t="shared" si="10"/>
        <v>10.411000000000001</v>
      </c>
      <c r="W51" s="88">
        <f t="shared" si="10"/>
        <v>12.507999999999999</v>
      </c>
      <c r="X51" s="88">
        <f t="shared" si="10"/>
        <v>15.748000000000001</v>
      </c>
      <c r="Y51" s="88">
        <f t="shared" si="10"/>
        <v>15.643000000000001</v>
      </c>
      <c r="Z51" s="89" t="str">
        <f t="shared" si="10"/>
        <v/>
      </c>
      <c r="AA51" s="104">
        <f>SUM(B51:Z51)</f>
        <v>896.56800000000021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43.090999999999994</v>
      </c>
      <c r="C4" s="18">
        <v>47.519999999999989</v>
      </c>
      <c r="D4" s="18">
        <v>50.542000000000002</v>
      </c>
      <c r="E4" s="18">
        <v>35.465999999999994</v>
      </c>
      <c r="F4" s="18">
        <v>34.139000000000003</v>
      </c>
      <c r="G4" s="18">
        <v>40.414000000000001</v>
      </c>
      <c r="H4" s="18">
        <v>40.522999999999996</v>
      </c>
      <c r="I4" s="18">
        <v>39.445</v>
      </c>
      <c r="J4" s="18">
        <v>48.363</v>
      </c>
      <c r="K4" s="18">
        <v>118.973</v>
      </c>
      <c r="L4" s="18">
        <v>90.481999999999999</v>
      </c>
      <c r="M4" s="18">
        <v>85.8</v>
      </c>
      <c r="N4" s="18">
        <v>46.730999999999995</v>
      </c>
      <c r="O4" s="18">
        <v>36.908000000000001</v>
      </c>
      <c r="P4" s="18">
        <v>19.010000000000002</v>
      </c>
      <c r="Q4" s="18">
        <v>14.646999999999998</v>
      </c>
      <c r="R4" s="18">
        <v>6.6520000000000001</v>
      </c>
      <c r="S4" s="18">
        <v>10.545</v>
      </c>
      <c r="T4" s="18">
        <v>18.094000000000001</v>
      </c>
      <c r="U4" s="18">
        <v>14.996</v>
      </c>
      <c r="V4" s="18">
        <v>10.411</v>
      </c>
      <c r="W4" s="18">
        <v>12.508000000000001</v>
      </c>
      <c r="X4" s="18">
        <v>15.748000000000001</v>
      </c>
      <c r="Y4" s="18">
        <v>15.643000000000001</v>
      </c>
      <c r="Z4" s="19"/>
      <c r="AA4" s="20">
        <f>SUM(B4:Z4)</f>
        <v>896.65100000000007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152</v>
      </c>
      <c r="C7" s="28">
        <v>148.33000000000001</v>
      </c>
      <c r="D7" s="28">
        <v>145</v>
      </c>
      <c r="E7" s="28">
        <v>147</v>
      </c>
      <c r="F7" s="28">
        <v>146</v>
      </c>
      <c r="G7" s="28">
        <v>195.22</v>
      </c>
      <c r="H7" s="28">
        <v>218.48</v>
      </c>
      <c r="I7" s="28">
        <v>190</v>
      </c>
      <c r="J7" s="28">
        <v>203</v>
      </c>
      <c r="K7" s="28">
        <v>207.3</v>
      </c>
      <c r="L7" s="28">
        <v>177.91</v>
      </c>
      <c r="M7" s="28">
        <v>172.96</v>
      </c>
      <c r="N7" s="28">
        <v>175</v>
      </c>
      <c r="O7" s="28">
        <v>171.03</v>
      </c>
      <c r="P7" s="28">
        <v>177.75</v>
      </c>
      <c r="Q7" s="28">
        <v>207.1</v>
      </c>
      <c r="R7" s="28">
        <v>259</v>
      </c>
      <c r="S7" s="28">
        <v>264</v>
      </c>
      <c r="T7" s="28">
        <v>264</v>
      </c>
      <c r="U7" s="28">
        <v>225.23</v>
      </c>
      <c r="V7" s="28">
        <v>216.27</v>
      </c>
      <c r="W7" s="28">
        <v>210.25</v>
      </c>
      <c r="X7" s="28">
        <v>202.18</v>
      </c>
      <c r="Y7" s="28">
        <v>187</v>
      </c>
      <c r="Z7" s="29"/>
      <c r="AA7" s="30">
        <f>IF(SUM(B7:Z7)&lt;&gt;0,AVERAGEIF(B7:Z7,"&lt;&gt;"""),"")</f>
        <v>194.25041666666667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5.2880000000000003</v>
      </c>
      <c r="C20" s="77">
        <v>5.2590000000000003</v>
      </c>
      <c r="D20" s="77">
        <v>5.2360000000000007</v>
      </c>
      <c r="E20" s="77">
        <v>5.2370000000000001</v>
      </c>
      <c r="F20" s="77">
        <v>7.3150000000000004</v>
      </c>
      <c r="G20" s="77">
        <v>10.516999999999999</v>
      </c>
      <c r="H20" s="77">
        <v>6.9799999999999995</v>
      </c>
      <c r="I20" s="77">
        <v>5.3990000000000009</v>
      </c>
      <c r="J20" s="77">
        <v>4.7889999999999997</v>
      </c>
      <c r="K20" s="77">
        <v>1.581</v>
      </c>
      <c r="L20" s="77">
        <v>4.3140000000000001</v>
      </c>
      <c r="M20" s="77">
        <v>4.2880000000000003</v>
      </c>
      <c r="N20" s="77">
        <v>2.1339999999999999</v>
      </c>
      <c r="O20" s="77">
        <v>2.1320000000000001</v>
      </c>
      <c r="P20" s="77">
        <v>4.1139999999999999</v>
      </c>
      <c r="Q20" s="77">
        <v>4.0280000000000005</v>
      </c>
      <c r="R20" s="77">
        <v>0.71200000000000008</v>
      </c>
      <c r="S20" s="77">
        <v>3.839</v>
      </c>
      <c r="T20" s="77">
        <v>4.9670000000000005</v>
      </c>
      <c r="U20" s="77">
        <v>5.1629999999999994</v>
      </c>
      <c r="V20" s="77">
        <v>3.6449999999999996</v>
      </c>
      <c r="W20" s="77">
        <v>2.6349999999999998</v>
      </c>
      <c r="X20" s="77">
        <v>3.4550000000000005</v>
      </c>
      <c r="Y20" s="77">
        <v>4.3810000000000002</v>
      </c>
      <c r="Z20" s="78"/>
      <c r="AA20" s="79">
        <f t="shared" si="2"/>
        <v>107.40800000000002</v>
      </c>
    </row>
    <row r="21" spans="1:27" ht="24.95" customHeight="1" x14ac:dyDescent="0.2">
      <c r="A21" s="75" t="s">
        <v>16</v>
      </c>
      <c r="B21" s="80">
        <v>14.603</v>
      </c>
      <c r="C21" s="81">
        <v>19.360999999999997</v>
      </c>
      <c r="D21" s="81">
        <v>16.906000000000002</v>
      </c>
      <c r="E21" s="81">
        <v>18.529</v>
      </c>
      <c r="F21" s="81">
        <v>22.423999999999999</v>
      </c>
      <c r="G21" s="81">
        <v>29.897000000000002</v>
      </c>
      <c r="H21" s="81">
        <v>33.542999999999999</v>
      </c>
      <c r="I21" s="81">
        <v>19.246000000000002</v>
      </c>
      <c r="J21" s="81">
        <v>18.873999999999999</v>
      </c>
      <c r="K21" s="81">
        <v>11.591999999999999</v>
      </c>
      <c r="L21" s="81">
        <v>15.167999999999999</v>
      </c>
      <c r="M21" s="81">
        <v>15.212</v>
      </c>
      <c r="N21" s="81">
        <v>6.0969999999999995</v>
      </c>
      <c r="O21" s="81">
        <v>5.476</v>
      </c>
      <c r="P21" s="81">
        <v>13.496</v>
      </c>
      <c r="Q21" s="81">
        <v>10.619</v>
      </c>
      <c r="R21" s="81">
        <v>5.94</v>
      </c>
      <c r="S21" s="81">
        <v>6.7060000000000004</v>
      </c>
      <c r="T21" s="81">
        <v>13.127000000000001</v>
      </c>
      <c r="U21" s="81">
        <v>9.8330000000000002</v>
      </c>
      <c r="V21" s="81">
        <v>6.766</v>
      </c>
      <c r="W21" s="81">
        <v>9.8730000000000011</v>
      </c>
      <c r="X21" s="81">
        <v>12.292999999999999</v>
      </c>
      <c r="Y21" s="81">
        <v>11.262</v>
      </c>
      <c r="Z21" s="78"/>
      <c r="AA21" s="79">
        <f t="shared" si="2"/>
        <v>346.84300000000007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19.890999999999998</v>
      </c>
      <c r="C25" s="88">
        <f t="shared" si="3"/>
        <v>24.619999999999997</v>
      </c>
      <c r="D25" s="88">
        <f t="shared" si="3"/>
        <v>22.142000000000003</v>
      </c>
      <c r="E25" s="88">
        <f t="shared" si="3"/>
        <v>23.765999999999998</v>
      </c>
      <c r="F25" s="88">
        <f t="shared" si="3"/>
        <v>29.739000000000001</v>
      </c>
      <c r="G25" s="88">
        <f t="shared" si="3"/>
        <v>40.414000000000001</v>
      </c>
      <c r="H25" s="88">
        <f t="shared" si="3"/>
        <v>40.522999999999996</v>
      </c>
      <c r="I25" s="88">
        <f t="shared" si="3"/>
        <v>24.645000000000003</v>
      </c>
      <c r="J25" s="88">
        <f t="shared" si="3"/>
        <v>23.662999999999997</v>
      </c>
      <c r="K25" s="88">
        <f t="shared" si="3"/>
        <v>13.172999999999998</v>
      </c>
      <c r="L25" s="88">
        <f t="shared" si="3"/>
        <v>19.481999999999999</v>
      </c>
      <c r="M25" s="88">
        <f t="shared" si="3"/>
        <v>19.5</v>
      </c>
      <c r="N25" s="88">
        <f t="shared" si="3"/>
        <v>8.2309999999999999</v>
      </c>
      <c r="O25" s="88">
        <f t="shared" si="3"/>
        <v>7.6080000000000005</v>
      </c>
      <c r="P25" s="88">
        <f t="shared" si="3"/>
        <v>17.61</v>
      </c>
      <c r="Q25" s="88">
        <f t="shared" si="3"/>
        <v>14.647</v>
      </c>
      <c r="R25" s="88">
        <f t="shared" si="3"/>
        <v>6.6520000000000001</v>
      </c>
      <c r="S25" s="88">
        <f t="shared" si="3"/>
        <v>10.545</v>
      </c>
      <c r="T25" s="88">
        <f t="shared" si="3"/>
        <v>18.094000000000001</v>
      </c>
      <c r="U25" s="88">
        <f t="shared" si="3"/>
        <v>14.995999999999999</v>
      </c>
      <c r="V25" s="88">
        <f t="shared" si="3"/>
        <v>10.411</v>
      </c>
      <c r="W25" s="88">
        <f t="shared" si="3"/>
        <v>12.508000000000001</v>
      </c>
      <c r="X25" s="88">
        <f t="shared" si="3"/>
        <v>15.747999999999999</v>
      </c>
      <c r="Y25" s="88">
        <f t="shared" si="3"/>
        <v>15.643000000000001</v>
      </c>
      <c r="Z25" s="89">
        <f t="shared" si="3"/>
        <v>0</v>
      </c>
      <c r="AA25" s="90">
        <f t="shared" si="3"/>
        <v>454.25100000000009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19.890999999999998</v>
      </c>
      <c r="C29" s="77">
        <v>24.62</v>
      </c>
      <c r="D29" s="77">
        <v>22.141999999999999</v>
      </c>
      <c r="E29" s="77">
        <v>23.765999999999998</v>
      </c>
      <c r="F29" s="77">
        <v>29.739000000000001</v>
      </c>
      <c r="G29" s="77">
        <v>40.414000000000001</v>
      </c>
      <c r="H29" s="77">
        <v>40.523000000000003</v>
      </c>
      <c r="I29" s="77">
        <v>24.645</v>
      </c>
      <c r="J29" s="77">
        <v>23.663</v>
      </c>
      <c r="K29" s="77">
        <v>13.173</v>
      </c>
      <c r="L29" s="77">
        <v>19.481999999999999</v>
      </c>
      <c r="M29" s="77">
        <v>19.5</v>
      </c>
      <c r="N29" s="77">
        <v>8.2309999999999999</v>
      </c>
      <c r="O29" s="77">
        <v>7.6079999999999997</v>
      </c>
      <c r="P29" s="77">
        <v>17.61</v>
      </c>
      <c r="Q29" s="77">
        <v>14.647</v>
      </c>
      <c r="R29" s="77">
        <v>6.6520000000000001</v>
      </c>
      <c r="S29" s="77">
        <v>10.545</v>
      </c>
      <c r="T29" s="77">
        <v>18.094000000000001</v>
      </c>
      <c r="U29" s="77">
        <v>14.996</v>
      </c>
      <c r="V29" s="77">
        <v>10.411</v>
      </c>
      <c r="W29" s="77">
        <v>12.507999999999999</v>
      </c>
      <c r="X29" s="77">
        <v>15.747999999999999</v>
      </c>
      <c r="Y29" s="77">
        <v>15.643000000000001</v>
      </c>
      <c r="Z29" s="78"/>
      <c r="AA29" s="79">
        <f>SUM(B29:Z29)</f>
        <v>454.25099999999998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19.890999999999998</v>
      </c>
      <c r="C31" s="62">
        <f t="shared" si="4"/>
        <v>24.62</v>
      </c>
      <c r="D31" s="62">
        <f t="shared" si="4"/>
        <v>22.141999999999999</v>
      </c>
      <c r="E31" s="62">
        <f t="shared" si="4"/>
        <v>23.765999999999998</v>
      </c>
      <c r="F31" s="62">
        <f t="shared" si="4"/>
        <v>29.739000000000001</v>
      </c>
      <c r="G31" s="62">
        <f t="shared" si="4"/>
        <v>40.414000000000001</v>
      </c>
      <c r="H31" s="62">
        <f t="shared" si="4"/>
        <v>40.523000000000003</v>
      </c>
      <c r="I31" s="62">
        <f t="shared" si="4"/>
        <v>24.645</v>
      </c>
      <c r="J31" s="62">
        <f t="shared" si="4"/>
        <v>23.663</v>
      </c>
      <c r="K31" s="62">
        <f t="shared" si="4"/>
        <v>13.173</v>
      </c>
      <c r="L31" s="62">
        <f t="shared" si="4"/>
        <v>19.481999999999999</v>
      </c>
      <c r="M31" s="62">
        <f t="shared" si="4"/>
        <v>19.5</v>
      </c>
      <c r="N31" s="62">
        <f t="shared" si="4"/>
        <v>8.2309999999999999</v>
      </c>
      <c r="O31" s="62">
        <f t="shared" si="4"/>
        <v>7.6079999999999997</v>
      </c>
      <c r="P31" s="62">
        <f t="shared" si="4"/>
        <v>17.61</v>
      </c>
      <c r="Q31" s="62">
        <f t="shared" si="4"/>
        <v>14.647</v>
      </c>
      <c r="R31" s="62">
        <f t="shared" si="4"/>
        <v>6.6520000000000001</v>
      </c>
      <c r="S31" s="62">
        <f t="shared" si="4"/>
        <v>10.545</v>
      </c>
      <c r="T31" s="62">
        <f t="shared" si="4"/>
        <v>18.094000000000001</v>
      </c>
      <c r="U31" s="62">
        <f t="shared" si="4"/>
        <v>14.996</v>
      </c>
      <c r="V31" s="62">
        <f t="shared" si="4"/>
        <v>10.411</v>
      </c>
      <c r="W31" s="62">
        <f t="shared" si="4"/>
        <v>12.507999999999999</v>
      </c>
      <c r="X31" s="62">
        <f t="shared" si="4"/>
        <v>15.747999999999999</v>
      </c>
      <c r="Y31" s="62">
        <f t="shared" si="4"/>
        <v>15.643000000000001</v>
      </c>
      <c r="Z31" s="63">
        <f t="shared" si="4"/>
        <v>0</v>
      </c>
      <c r="AA31" s="64">
        <f t="shared" si="4"/>
        <v>454.25099999999998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23.2</v>
      </c>
      <c r="C38" s="99">
        <v>22.9</v>
      </c>
      <c r="D38" s="99">
        <v>28.4</v>
      </c>
      <c r="E38" s="99">
        <v>11.7</v>
      </c>
      <c r="F38" s="99">
        <v>4.4000000000000004</v>
      </c>
      <c r="G38" s="99"/>
      <c r="H38" s="99"/>
      <c r="I38" s="99">
        <v>14.8</v>
      </c>
      <c r="J38" s="99">
        <v>24.7</v>
      </c>
      <c r="K38" s="99">
        <v>105.8</v>
      </c>
      <c r="L38" s="99">
        <v>71</v>
      </c>
      <c r="M38" s="99">
        <v>66.3</v>
      </c>
      <c r="N38" s="99">
        <v>38.5</v>
      </c>
      <c r="O38" s="99">
        <v>29.3</v>
      </c>
      <c r="P38" s="99">
        <v>1.4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442.4</v>
      </c>
    </row>
    <row r="39" spans="1:27" ht="30" customHeight="1" thickBot="1" x14ac:dyDescent="0.25">
      <c r="A39" s="86" t="s">
        <v>45</v>
      </c>
      <c r="B39" s="87">
        <f t="shared" ref="B39:Z39" si="6">SUM(B34:B38)</f>
        <v>23.2</v>
      </c>
      <c r="C39" s="88">
        <f t="shared" si="6"/>
        <v>22.9</v>
      </c>
      <c r="D39" s="88">
        <f t="shared" si="6"/>
        <v>28.4</v>
      </c>
      <c r="E39" s="88">
        <f t="shared" si="6"/>
        <v>11.7</v>
      </c>
      <c r="F39" s="88">
        <f t="shared" si="6"/>
        <v>4.4000000000000004</v>
      </c>
      <c r="G39" s="88">
        <f t="shared" si="6"/>
        <v>0</v>
      </c>
      <c r="H39" s="88">
        <f t="shared" si="6"/>
        <v>0</v>
      </c>
      <c r="I39" s="88">
        <f t="shared" si="6"/>
        <v>14.8</v>
      </c>
      <c r="J39" s="88">
        <f t="shared" si="6"/>
        <v>24.7</v>
      </c>
      <c r="K39" s="88">
        <f t="shared" si="6"/>
        <v>105.8</v>
      </c>
      <c r="L39" s="88">
        <f t="shared" si="6"/>
        <v>71</v>
      </c>
      <c r="M39" s="88">
        <f t="shared" si="6"/>
        <v>66.3</v>
      </c>
      <c r="N39" s="88">
        <f t="shared" si="6"/>
        <v>38.5</v>
      </c>
      <c r="O39" s="88">
        <f t="shared" si="6"/>
        <v>29.3</v>
      </c>
      <c r="P39" s="88">
        <f t="shared" si="6"/>
        <v>1.4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442.4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23.2</v>
      </c>
      <c r="C46" s="99">
        <v>22.9</v>
      </c>
      <c r="D46" s="99">
        <v>28.4</v>
      </c>
      <c r="E46" s="99">
        <v>11.7</v>
      </c>
      <c r="F46" s="99">
        <v>4.4000000000000004</v>
      </c>
      <c r="G46" s="99"/>
      <c r="H46" s="99"/>
      <c r="I46" s="99">
        <v>14.8</v>
      </c>
      <c r="J46" s="99">
        <v>24.7</v>
      </c>
      <c r="K46" s="99">
        <v>105.8</v>
      </c>
      <c r="L46" s="99">
        <v>71</v>
      </c>
      <c r="M46" s="99">
        <v>66.3</v>
      </c>
      <c r="N46" s="99">
        <v>38.5</v>
      </c>
      <c r="O46" s="99">
        <v>29.3</v>
      </c>
      <c r="P46" s="99">
        <v>1.4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442.4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23.2</v>
      </c>
      <c r="C48" s="88">
        <f t="shared" ref="C48:Z48" si="8">SUM(C42:C47)</f>
        <v>22.9</v>
      </c>
      <c r="D48" s="88">
        <f t="shared" si="8"/>
        <v>28.4</v>
      </c>
      <c r="E48" s="88">
        <f t="shared" si="8"/>
        <v>11.7</v>
      </c>
      <c r="F48" s="88">
        <f t="shared" si="8"/>
        <v>4.4000000000000004</v>
      </c>
      <c r="G48" s="88">
        <f t="shared" si="8"/>
        <v>0</v>
      </c>
      <c r="H48" s="88">
        <f t="shared" si="8"/>
        <v>0</v>
      </c>
      <c r="I48" s="88">
        <f t="shared" si="8"/>
        <v>14.8</v>
      </c>
      <c r="J48" s="88">
        <f t="shared" si="8"/>
        <v>24.7</v>
      </c>
      <c r="K48" s="88">
        <f t="shared" si="8"/>
        <v>105.8</v>
      </c>
      <c r="L48" s="88">
        <f t="shared" si="8"/>
        <v>71</v>
      </c>
      <c r="M48" s="88">
        <f t="shared" si="8"/>
        <v>66.3</v>
      </c>
      <c r="N48" s="88">
        <f t="shared" si="8"/>
        <v>38.5</v>
      </c>
      <c r="O48" s="88">
        <f t="shared" si="8"/>
        <v>29.3</v>
      </c>
      <c r="P48" s="88">
        <f t="shared" si="8"/>
        <v>1.4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442.4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43.090999999999994</v>
      </c>
      <c r="C51" s="88">
        <f t="shared" si="10"/>
        <v>47.519999999999996</v>
      </c>
      <c r="D51" s="88">
        <f t="shared" si="10"/>
        <v>50.542000000000002</v>
      </c>
      <c r="E51" s="88">
        <f t="shared" si="10"/>
        <v>35.465999999999994</v>
      </c>
      <c r="F51" s="88">
        <f t="shared" si="10"/>
        <v>34.139000000000003</v>
      </c>
      <c r="G51" s="88">
        <f t="shared" si="10"/>
        <v>40.414000000000001</v>
      </c>
      <c r="H51" s="88">
        <f t="shared" si="10"/>
        <v>40.522999999999996</v>
      </c>
      <c r="I51" s="88">
        <f t="shared" si="10"/>
        <v>39.445000000000007</v>
      </c>
      <c r="J51" s="88">
        <f t="shared" si="10"/>
        <v>48.363</v>
      </c>
      <c r="K51" s="88">
        <f t="shared" si="10"/>
        <v>118.973</v>
      </c>
      <c r="L51" s="88">
        <f t="shared" si="10"/>
        <v>90.481999999999999</v>
      </c>
      <c r="M51" s="88">
        <f t="shared" si="10"/>
        <v>85.8</v>
      </c>
      <c r="N51" s="88">
        <f t="shared" si="10"/>
        <v>46.731000000000002</v>
      </c>
      <c r="O51" s="88">
        <f t="shared" si="10"/>
        <v>36.908000000000001</v>
      </c>
      <c r="P51" s="88">
        <f t="shared" si="10"/>
        <v>19.009999999999998</v>
      </c>
      <c r="Q51" s="88">
        <f t="shared" si="10"/>
        <v>14.647</v>
      </c>
      <c r="R51" s="88">
        <f t="shared" si="10"/>
        <v>6.6520000000000001</v>
      </c>
      <c r="S51" s="88">
        <f t="shared" si="10"/>
        <v>10.545</v>
      </c>
      <c r="T51" s="88">
        <f t="shared" si="10"/>
        <v>18.094000000000001</v>
      </c>
      <c r="U51" s="88">
        <f t="shared" si="10"/>
        <v>14.995999999999999</v>
      </c>
      <c r="V51" s="88">
        <f t="shared" si="10"/>
        <v>10.411</v>
      </c>
      <c r="W51" s="88">
        <f t="shared" si="10"/>
        <v>12.508000000000001</v>
      </c>
      <c r="X51" s="88">
        <f t="shared" si="10"/>
        <v>15.747999999999999</v>
      </c>
      <c r="Y51" s="88">
        <f t="shared" si="10"/>
        <v>15.643000000000001</v>
      </c>
      <c r="Z51" s="89">
        <f t="shared" si="10"/>
        <v>0</v>
      </c>
      <c r="AA51" s="104">
        <f>SUM(B51:Z51)</f>
        <v>896.65100000000007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23.2</v>
      </c>
      <c r="C4" s="18">
        <v>22.9</v>
      </c>
      <c r="D4" s="18">
        <v>28.4</v>
      </c>
      <c r="E4" s="18">
        <v>11.7</v>
      </c>
      <c r="F4" s="18">
        <v>4.4000000000000004</v>
      </c>
      <c r="G4" s="18"/>
      <c r="H4" s="18"/>
      <c r="I4" s="18">
        <v>14.8</v>
      </c>
      <c r="J4" s="18">
        <v>24.7</v>
      </c>
      <c r="K4" s="18">
        <v>105.8</v>
      </c>
      <c r="L4" s="18">
        <v>71</v>
      </c>
      <c r="M4" s="18">
        <v>66.3</v>
      </c>
      <c r="N4" s="18">
        <v>38.5</v>
      </c>
      <c r="O4" s="18">
        <v>29.3</v>
      </c>
      <c r="P4" s="18">
        <v>1.4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442.4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152</v>
      </c>
      <c r="C7" s="117">
        <v>148.33000000000001</v>
      </c>
      <c r="D7" s="117">
        <v>145</v>
      </c>
      <c r="E7" s="117">
        <v>147</v>
      </c>
      <c r="F7" s="117">
        <v>146</v>
      </c>
      <c r="G7" s="117">
        <v>195.22</v>
      </c>
      <c r="H7" s="117">
        <v>218.48</v>
      </c>
      <c r="I7" s="117">
        <v>190</v>
      </c>
      <c r="J7" s="117">
        <v>203</v>
      </c>
      <c r="K7" s="117">
        <v>207.3</v>
      </c>
      <c r="L7" s="117">
        <v>177.91</v>
      </c>
      <c r="M7" s="117">
        <v>172.96</v>
      </c>
      <c r="N7" s="117">
        <v>175</v>
      </c>
      <c r="O7" s="117">
        <v>171.03</v>
      </c>
      <c r="P7" s="117">
        <v>177.75</v>
      </c>
      <c r="Q7" s="117">
        <v>207.1</v>
      </c>
      <c r="R7" s="117">
        <v>259</v>
      </c>
      <c r="S7" s="117">
        <v>264</v>
      </c>
      <c r="T7" s="117">
        <v>264</v>
      </c>
      <c r="U7" s="117">
        <v>225.23</v>
      </c>
      <c r="V7" s="117">
        <v>216.27</v>
      </c>
      <c r="W7" s="117">
        <v>210.25</v>
      </c>
      <c r="X7" s="117">
        <v>202.18</v>
      </c>
      <c r="Y7" s="117">
        <v>187</v>
      </c>
      <c r="Z7" s="118"/>
      <c r="AA7" s="119">
        <f>IF(SUM(B7:Z7)&lt;&gt;0,AVERAGEIF(B7:Z7,"&lt;&gt;"""),"")</f>
        <v>194.25041666666667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23.2</v>
      </c>
      <c r="C23" s="133">
        <v>22.9</v>
      </c>
      <c r="D23" s="133">
        <v>28.4</v>
      </c>
      <c r="E23" s="133">
        <v>11.7</v>
      </c>
      <c r="F23" s="133">
        <v>4.4000000000000004</v>
      </c>
      <c r="G23" s="133"/>
      <c r="H23" s="133"/>
      <c r="I23" s="133">
        <v>14.8</v>
      </c>
      <c r="J23" s="133">
        <v>24.7</v>
      </c>
      <c r="K23" s="133">
        <v>105.8</v>
      </c>
      <c r="L23" s="133">
        <v>71</v>
      </c>
      <c r="M23" s="133">
        <v>66.3</v>
      </c>
      <c r="N23" s="133">
        <v>38.5</v>
      </c>
      <c r="O23" s="133">
        <v>29.3</v>
      </c>
      <c r="P23" s="133">
        <v>1.4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442.4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23.2</v>
      </c>
      <c r="C24" s="135">
        <f t="shared" si="3"/>
        <v>22.9</v>
      </c>
      <c r="D24" s="135">
        <f t="shared" si="3"/>
        <v>28.4</v>
      </c>
      <c r="E24" s="135">
        <f t="shared" si="3"/>
        <v>11.7</v>
      </c>
      <c r="F24" s="135">
        <f t="shared" si="3"/>
        <v>4.4000000000000004</v>
      </c>
      <c r="G24" s="135">
        <f t="shared" si="3"/>
        <v>0</v>
      </c>
      <c r="H24" s="135">
        <f t="shared" si="3"/>
        <v>0</v>
      </c>
      <c r="I24" s="135">
        <f t="shared" si="3"/>
        <v>14.8</v>
      </c>
      <c r="J24" s="135">
        <f t="shared" si="3"/>
        <v>24.7</v>
      </c>
      <c r="K24" s="135">
        <f t="shared" si="3"/>
        <v>105.8</v>
      </c>
      <c r="L24" s="135">
        <f t="shared" si="3"/>
        <v>71</v>
      </c>
      <c r="M24" s="135">
        <f t="shared" si="3"/>
        <v>66.3</v>
      </c>
      <c r="N24" s="135">
        <f t="shared" si="3"/>
        <v>38.5</v>
      </c>
      <c r="O24" s="135">
        <f t="shared" si="3"/>
        <v>29.3</v>
      </c>
      <c r="P24" s="135">
        <f t="shared" si="3"/>
        <v>1.4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442.4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2023-01-26T21:24:05Z</dcterms:created>
  <dcterms:modified xsi:type="dcterms:W3CDTF">2023-01-26T21:24:07Z</dcterms:modified>
</cp:coreProperties>
</file>