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<sst xmlns="http://schemas.openxmlformats.org/spreadsheetml/2006/main" count="117" uniqueCount="53">
  <si>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25/01/2023 23:23:02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</si>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</sst>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1E-3</c:v>
                </c:pt>
                <c:pt idx="12">
                  <c:v>1E-3</c:v>
                </c:pt>
                <c:pt idx="16">
                  <c:v>11.5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3">
                  <c:v>12.444000000000001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8.6999999999999993</c:v>
                </c:pt>
                <c:pt idx="13">
                  <c:v>0</c:v>
                </c:pt>
                <c:pt idx="14">
                  <c:v>0</c:v>
                </c:pt>
                <c:pt idx="15">
                  <c:v>8.5</c:v>
                </c:pt>
                <c:pt idx="16">
                  <c:v>2.9</c:v>
                </c:pt>
                <c:pt idx="17">
                  <c:v>28.7</c:v>
                </c:pt>
                <c:pt idx="18">
                  <c:v>27.8</c:v>
                </c:pt>
                <c:pt idx="19">
                  <c:v>10.1</c:v>
                </c:pt>
                <c:pt idx="20">
                  <c:v>7.1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63.293999999999997</c:v>
                </c:pt>
                <c:pt idx="1">
                  <c:v>58.273000000000003</c:v>
                </c:pt>
                <c:pt idx="2">
                  <c:v>52.276999999999994</c:v>
                </c:pt>
                <c:pt idx="3">
                  <c:v>38.183999999999997</c:v>
                </c:pt>
                <c:pt idx="4">
                  <c:v>56.793999999999997</c:v>
                </c:pt>
                <c:pt idx="5">
                  <c:v>63.838000000000001</c:v>
                </c:pt>
                <c:pt idx="6">
                  <c:v>59.516999999999996</c:v>
                </c:pt>
                <c:pt idx="7">
                  <c:v>52.408000000000001</c:v>
                </c:pt>
                <c:pt idx="8">
                  <c:v>88.842999999999989</c:v>
                </c:pt>
                <c:pt idx="9">
                  <c:v>118.45599999999999</c:v>
                </c:pt>
                <c:pt idx="10">
                  <c:v>131.47200000000001</c:v>
                </c:pt>
                <c:pt idx="11">
                  <c:v>172.542</c:v>
                </c:pt>
                <c:pt idx="12">
                  <c:v>36.541000000000004</c:v>
                </c:pt>
                <c:pt idx="13">
                  <c:v>42.581000000000003</c:v>
                </c:pt>
                <c:pt idx="14">
                  <c:v>35.615000000000002</c:v>
                </c:pt>
                <c:pt idx="15">
                  <c:v>20.127999999999997</c:v>
                </c:pt>
                <c:pt idx="16">
                  <c:v>12.507999999999999</c:v>
                </c:pt>
                <c:pt idx="17">
                  <c:v>0.55500000000000005</c:v>
                </c:pt>
                <c:pt idx="18">
                  <c:v>0.55500000000000005</c:v>
                </c:pt>
                <c:pt idx="19">
                  <c:v>16.495000000000001</c:v>
                </c:pt>
                <c:pt idx="20">
                  <c:v>14.040000000000001</c:v>
                </c:pt>
                <c:pt idx="21">
                  <c:v>10.059000000000001</c:v>
                </c:pt>
                <c:pt idx="22">
                  <c:v>7.5789999999999997</c:v>
                </c:pt>
                <c:pt idx="23">
                  <c:v>3.5369999999999999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502328"/>
        <c:axId val="357502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63.335999999999999</c:v>
                </c:pt>
                <c:pt idx="1">
                  <c:v>58.306999999999995</c:v>
                </c:pt>
                <c:pt idx="2">
                  <c:v>52.285000000000004</c:v>
                </c:pt>
                <c:pt idx="3">
                  <c:v>38.201999999999998</c:v>
                </c:pt>
                <c:pt idx="4">
                  <c:v>56.775999999999996</c:v>
                </c:pt>
                <c:pt idx="5">
                  <c:v>63.87</c:v>
                </c:pt>
                <c:pt idx="6">
                  <c:v>59.48899999999999</c:v>
                </c:pt>
                <c:pt idx="7">
                  <c:v>52.808000000000007</c:v>
                </c:pt>
                <c:pt idx="8">
                  <c:v>88.933000000000007</c:v>
                </c:pt>
                <c:pt idx="9">
                  <c:v>118.47200000000001</c:v>
                </c:pt>
                <c:pt idx="10">
                  <c:v>131.50800000000001</c:v>
                </c:pt>
                <c:pt idx="11">
                  <c:v>172.64100000000002</c:v>
                </c:pt>
                <c:pt idx="12">
                  <c:v>45.280999999999992</c:v>
                </c:pt>
                <c:pt idx="13">
                  <c:v>42.606999999999999</c:v>
                </c:pt>
                <c:pt idx="14">
                  <c:v>35.71</c:v>
                </c:pt>
                <c:pt idx="15">
                  <c:v>28.672000000000004</c:v>
                </c:pt>
                <c:pt idx="16">
                  <c:v>26.908000000000001</c:v>
                </c:pt>
                <c:pt idx="17">
                  <c:v>29.290000000000003</c:v>
                </c:pt>
                <c:pt idx="18">
                  <c:v>28.381999999999998</c:v>
                </c:pt>
                <c:pt idx="19">
                  <c:v>26.581000000000003</c:v>
                </c:pt>
                <c:pt idx="20">
                  <c:v>21.178000000000004</c:v>
                </c:pt>
                <c:pt idx="21">
                  <c:v>10.059000000000001</c:v>
                </c:pt>
                <c:pt idx="22">
                  <c:v>8.7489999999999988</c:v>
                </c:pt>
                <c:pt idx="23">
                  <c:v>15.981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02328"/>
        <c:axId val="357502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157.69999999999999</c:v>
                </c:pt>
                <c:pt idx="1">
                  <c:v>151.57</c:v>
                </c:pt>
                <c:pt idx="2">
                  <c:v>152.5</c:v>
                </c:pt>
                <c:pt idx="3">
                  <c:v>148</c:v>
                </c:pt>
                <c:pt idx="4">
                  <c:v>147</c:v>
                </c:pt>
                <c:pt idx="5">
                  <c:v>151.61000000000001</c:v>
                </c:pt>
                <c:pt idx="6">
                  <c:v>165.82</c:v>
                </c:pt>
                <c:pt idx="7">
                  <c:v>190.32</c:v>
                </c:pt>
                <c:pt idx="8">
                  <c:v>192</c:v>
                </c:pt>
                <c:pt idx="9">
                  <c:v>205</c:v>
                </c:pt>
                <c:pt idx="10">
                  <c:v>155.66</c:v>
                </c:pt>
                <c:pt idx="11">
                  <c:v>140.9</c:v>
                </c:pt>
                <c:pt idx="12">
                  <c:v>174.93</c:v>
                </c:pt>
                <c:pt idx="13">
                  <c:v>156.72999999999999</c:v>
                </c:pt>
                <c:pt idx="14">
                  <c:v>160.86000000000001</c:v>
                </c:pt>
                <c:pt idx="15">
                  <c:v>174.08</c:v>
                </c:pt>
                <c:pt idx="16">
                  <c:v>184</c:v>
                </c:pt>
                <c:pt idx="17">
                  <c:v>183.2</c:v>
                </c:pt>
                <c:pt idx="18">
                  <c:v>191</c:v>
                </c:pt>
                <c:pt idx="19">
                  <c:v>183.07</c:v>
                </c:pt>
                <c:pt idx="20">
                  <c:v>175.36</c:v>
                </c:pt>
                <c:pt idx="21">
                  <c:v>276.5</c:v>
                </c:pt>
                <c:pt idx="22">
                  <c:v>261.33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03504"/>
        <c:axId val="357503112"/>
      </c:lineChart>
      <c:catAx>
        <c:axId val="357502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502720"/>
        <c:crosses val="autoZero"/>
        <c:auto val="1"/>
        <c:lblAlgn val="ctr"/>
        <c:lblOffset val="100"/>
        <c:noMultiLvlLbl val="0"/>
      </c:catAx>
      <c:valAx>
        <c:axId val="35750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502328"/>
        <c:crosses val="autoZero"/>
        <c:crossBetween val="between"/>
      </c:valAx>
      <c:valAx>
        <c:axId val="35750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503504"/>
        <c:crosses val="max"/>
        <c:crossBetween val="between"/>
      </c:valAx>
      <c:catAx>
        <c:axId val="357503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503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63.293999999999997</v>
      </c>
      <c r="C4" s="18">
        <v>58.273000000000003</v>
      </c>
      <c r="D4" s="18">
        <v>52.276999999999994</v>
      </c>
      <c r="E4" s="18">
        <v>38.183999999999997</v>
      </c>
      <c r="F4" s="18">
        <v>56.793999999999997</v>
      </c>
      <c r="G4" s="18">
        <v>63.838000000000001</v>
      </c>
      <c r="H4" s="18">
        <v>59.516999999999996</v>
      </c>
      <c r="I4" s="18">
        <v>52.808000000000007</v>
      </c>
      <c r="J4" s="18">
        <v>88.897999999999982</v>
      </c>
      <c r="K4" s="18">
        <v>118.48599999999999</v>
      </c>
      <c r="L4" s="18">
        <v>131.524</v>
      </c>
      <c r="M4" s="18">
        <v>172.613</v>
      </c>
      <c r="N4" s="18">
        <v>45.317000000000007</v>
      </c>
      <c r="O4" s="18">
        <v>42.651000000000003</v>
      </c>
      <c r="P4" s="18">
        <v>35.692</v>
      </c>
      <c r="Q4" s="18">
        <v>28.660999999999998</v>
      </c>
      <c r="R4" s="18">
        <v>26.908000000000001</v>
      </c>
      <c r="S4" s="18">
        <v>29.256</v>
      </c>
      <c r="T4" s="18">
        <v>28.356000000000002</v>
      </c>
      <c r="U4" s="18">
        <v>26.596</v>
      </c>
      <c r="V4" s="18">
        <v>21.140999999999998</v>
      </c>
      <c r="W4" s="18">
        <v>10.059000000000001</v>
      </c>
      <c r="X4" s="18">
        <v>8.7489999999999988</v>
      </c>
      <c r="Y4" s="18">
        <v>15.981000000000002</v>
      </c>
      <c r="Z4" s="19"/>
      <c r="AA4" s="20">
        <f>SUM(B4:Z4)</f>
        <v>1275.8730000000003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157.69999999999999</v>
      </c>
      <c r="C7" s="28">
        <v>151.57</v>
      </c>
      <c r="D7" s="28">
        <v>152.5</v>
      </c>
      <c r="E7" s="28">
        <v>148</v>
      </c>
      <c r="F7" s="28">
        <v>147</v>
      </c>
      <c r="G7" s="28">
        <v>151.61000000000001</v>
      </c>
      <c r="H7" s="28">
        <v>165.82</v>
      </c>
      <c r="I7" s="28">
        <v>190.32</v>
      </c>
      <c r="J7" s="28">
        <v>192</v>
      </c>
      <c r="K7" s="28">
        <v>205</v>
      </c>
      <c r="L7" s="28">
        <v>155.66</v>
      </c>
      <c r="M7" s="28">
        <v>140.9</v>
      </c>
      <c r="N7" s="28">
        <v>174.93</v>
      </c>
      <c r="O7" s="28">
        <v>156.72999999999999</v>
      </c>
      <c r="P7" s="28">
        <v>160.86000000000001</v>
      </c>
      <c r="Q7" s="28">
        <v>174.08</v>
      </c>
      <c r="R7" s="28">
        <v>184</v>
      </c>
      <c r="S7" s="28">
        <v>183.2</v>
      </c>
      <c r="T7" s="28">
        <v>191</v>
      </c>
      <c r="U7" s="28">
        <v>183.07</v>
      </c>
      <c r="V7" s="28">
        <v>175.36</v>
      </c>
      <c r="W7" s="28">
        <v>276.5</v>
      </c>
      <c r="X7" s="28">
        <v>261.33</v>
      </c>
      <c r="Y7" s="28">
        <v>184</v>
      </c>
      <c r="Z7" s="29"/>
      <c r="AA7" s="30">
        <f>IF(SUM(B7:Z7)&lt;&gt;0,AVERAGEIF(B7:Z7,"&lt;&gt;"""),"")</f>
        <v>177.63083333333336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1E-3</v>
      </c>
      <c r="K12" s="52"/>
      <c r="L12" s="52"/>
      <c r="M12" s="52"/>
      <c r="N12" s="52">
        <v>1E-3</v>
      </c>
      <c r="O12" s="52"/>
      <c r="P12" s="52"/>
      <c r="Q12" s="52"/>
      <c r="R12" s="52">
        <v>11.5</v>
      </c>
      <c r="S12" s="52">
        <v>1E-3</v>
      </c>
      <c r="T12" s="52">
        <v>1E-3</v>
      </c>
      <c r="U12" s="52">
        <v>1E-3</v>
      </c>
      <c r="V12" s="52">
        <v>1E-3</v>
      </c>
      <c r="W12" s="52"/>
      <c r="X12" s="52"/>
      <c r="Y12" s="52">
        <v>12.444000000000001</v>
      </c>
      <c r="Z12" s="53"/>
      <c r="AA12" s="54">
        <f t="shared" si="0"/>
        <v>23.95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63.293999999999997</v>
      </c>
      <c r="C14" s="57">
        <v>58.273000000000003</v>
      </c>
      <c r="D14" s="57">
        <v>52.276999999999994</v>
      </c>
      <c r="E14" s="57">
        <v>38.183999999999997</v>
      </c>
      <c r="F14" s="57">
        <v>56.793999999999997</v>
      </c>
      <c r="G14" s="57">
        <v>63.838000000000001</v>
      </c>
      <c r="H14" s="57">
        <v>59.516999999999996</v>
      </c>
      <c r="I14" s="57">
        <v>52.408000000000001</v>
      </c>
      <c r="J14" s="57">
        <v>88.842999999999989</v>
      </c>
      <c r="K14" s="57">
        <v>118.45599999999999</v>
      </c>
      <c r="L14" s="57">
        <v>131.47200000000001</v>
      </c>
      <c r="M14" s="57">
        <v>172.542</v>
      </c>
      <c r="N14" s="57">
        <v>36.541000000000004</v>
      </c>
      <c r="O14" s="57">
        <v>42.581000000000003</v>
      </c>
      <c r="P14" s="57">
        <v>35.615000000000002</v>
      </c>
      <c r="Q14" s="57">
        <v>20.127999999999997</v>
      </c>
      <c r="R14" s="57">
        <v>12.507999999999999</v>
      </c>
      <c r="S14" s="57">
        <v>0.55500000000000005</v>
      </c>
      <c r="T14" s="57">
        <v>0.55500000000000005</v>
      </c>
      <c r="U14" s="57">
        <v>16.495000000000001</v>
      </c>
      <c r="V14" s="57">
        <v>14.040000000000001</v>
      </c>
      <c r="W14" s="57">
        <v>10.059000000000001</v>
      </c>
      <c r="X14" s="57">
        <v>7.5789999999999997</v>
      </c>
      <c r="Y14" s="57">
        <v>3.5369999999999999</v>
      </c>
      <c r="Z14" s="58"/>
      <c r="AA14" s="59">
        <f t="shared" si="0"/>
        <v>1156.0909999999999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63.293999999999997</v>
      </c>
      <c r="C16" s="62">
        <f t="shared" ref="C16:Z16" si="1">IF(LEN(C$2)&gt;0,SUM(C10:C15),"")</f>
        <v>58.273000000000003</v>
      </c>
      <c r="D16" s="62">
        <f t="shared" si="1"/>
        <v>52.276999999999994</v>
      </c>
      <c r="E16" s="62">
        <f t="shared" si="1"/>
        <v>38.183999999999997</v>
      </c>
      <c r="F16" s="62">
        <f t="shared" si="1"/>
        <v>56.793999999999997</v>
      </c>
      <c r="G16" s="62">
        <f t="shared" si="1"/>
        <v>63.838000000000001</v>
      </c>
      <c r="H16" s="62">
        <f t="shared" si="1"/>
        <v>59.516999999999996</v>
      </c>
      <c r="I16" s="62">
        <f t="shared" si="1"/>
        <v>52.408000000000001</v>
      </c>
      <c r="J16" s="62">
        <f t="shared" si="1"/>
        <v>88.843999999999994</v>
      </c>
      <c r="K16" s="62">
        <f t="shared" si="1"/>
        <v>118.45599999999999</v>
      </c>
      <c r="L16" s="62">
        <f t="shared" si="1"/>
        <v>131.47200000000001</v>
      </c>
      <c r="M16" s="62">
        <f t="shared" si="1"/>
        <v>172.542</v>
      </c>
      <c r="N16" s="62">
        <f t="shared" si="1"/>
        <v>36.542000000000002</v>
      </c>
      <c r="O16" s="62">
        <f t="shared" si="1"/>
        <v>42.581000000000003</v>
      </c>
      <c r="P16" s="62">
        <f t="shared" si="1"/>
        <v>35.615000000000002</v>
      </c>
      <c r="Q16" s="62">
        <f t="shared" si="1"/>
        <v>20.127999999999997</v>
      </c>
      <c r="R16" s="62">
        <f t="shared" si="1"/>
        <v>24.007999999999999</v>
      </c>
      <c r="S16" s="62">
        <f t="shared" si="1"/>
        <v>0.55600000000000005</v>
      </c>
      <c r="T16" s="62">
        <f t="shared" si="1"/>
        <v>0.55600000000000005</v>
      </c>
      <c r="U16" s="62">
        <f t="shared" si="1"/>
        <v>16.496000000000002</v>
      </c>
      <c r="V16" s="62">
        <f t="shared" si="1"/>
        <v>14.041</v>
      </c>
      <c r="W16" s="62">
        <f t="shared" si="1"/>
        <v>10.059000000000001</v>
      </c>
      <c r="X16" s="62">
        <f t="shared" si="1"/>
        <v>7.5789999999999997</v>
      </c>
      <c r="Y16" s="62">
        <f t="shared" si="1"/>
        <v>15.981000000000002</v>
      </c>
      <c r="Z16" s="63" t="str">
        <f t="shared" si="1"/>
        <v/>
      </c>
      <c r="AA16" s="64">
        <f>SUM(AA10:AA15)</f>
        <v>1180.0409999999999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5.3999999999999999E-2</v>
      </c>
      <c r="K20" s="77">
        <v>0.03</v>
      </c>
      <c r="L20" s="77">
        <v>5.1999999999999998E-2</v>
      </c>
      <c r="M20" s="77">
        <v>7.0999999999999994E-2</v>
      </c>
      <c r="N20" s="77">
        <v>7.4999999999999997E-2</v>
      </c>
      <c r="O20" s="77">
        <v>7.0000000000000007E-2</v>
      </c>
      <c r="P20" s="77">
        <v>7.6999999999999999E-2</v>
      </c>
      <c r="Q20" s="77">
        <v>3.3000000000000002E-2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0.46199999999999997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1.17</v>
      </c>
      <c r="Y21" s="81"/>
      <c r="Z21" s="78"/>
      <c r="AA21" s="79">
        <f t="shared" si="2"/>
        <v>1.17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5.3999999999999999E-2</v>
      </c>
      <c r="K25" s="88">
        <f t="shared" si="3"/>
        <v>0.03</v>
      </c>
      <c r="L25" s="88">
        <f t="shared" si="3"/>
        <v>5.1999999999999998E-2</v>
      </c>
      <c r="M25" s="88">
        <f t="shared" si="3"/>
        <v>7.0999999999999994E-2</v>
      </c>
      <c r="N25" s="88">
        <f t="shared" si="3"/>
        <v>7.4999999999999997E-2</v>
      </c>
      <c r="O25" s="88">
        <f t="shared" si="3"/>
        <v>7.0000000000000007E-2</v>
      </c>
      <c r="P25" s="88">
        <f t="shared" si="3"/>
        <v>7.6999999999999999E-2</v>
      </c>
      <c r="Q25" s="88">
        <f t="shared" si="3"/>
        <v>3.3000000000000002E-2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1.17</v>
      </c>
      <c r="Y25" s="88">
        <f t="shared" si="3"/>
        <v>0</v>
      </c>
      <c r="Z25" s="89" t="str">
        <f t="shared" si="3"/>
        <v/>
      </c>
      <c r="AA25" s="90">
        <f>SUM(AA19:AA24)</f>
        <v>1.6319999999999999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63.293999999999997</v>
      </c>
      <c r="C29" s="77">
        <v>58.273000000000003</v>
      </c>
      <c r="D29" s="77">
        <v>52.277000000000001</v>
      </c>
      <c r="E29" s="77">
        <v>38.183999999999997</v>
      </c>
      <c r="F29" s="77">
        <v>56.793999999999997</v>
      </c>
      <c r="G29" s="77">
        <v>63.838000000000001</v>
      </c>
      <c r="H29" s="77">
        <v>59.517000000000003</v>
      </c>
      <c r="I29" s="77">
        <v>52.408000000000001</v>
      </c>
      <c r="J29" s="77">
        <v>88.897999999999996</v>
      </c>
      <c r="K29" s="77">
        <v>118.486</v>
      </c>
      <c r="L29" s="77">
        <v>131.524</v>
      </c>
      <c r="M29" s="77">
        <v>172.613</v>
      </c>
      <c r="N29" s="77">
        <v>36.616999999999997</v>
      </c>
      <c r="O29" s="77">
        <v>42.651000000000003</v>
      </c>
      <c r="P29" s="77">
        <v>35.692</v>
      </c>
      <c r="Q29" s="77">
        <v>20.161000000000001</v>
      </c>
      <c r="R29" s="77">
        <v>24.007999999999999</v>
      </c>
      <c r="S29" s="77">
        <v>0.55600000000000005</v>
      </c>
      <c r="T29" s="77">
        <v>0.55600000000000005</v>
      </c>
      <c r="U29" s="77">
        <v>16.495999999999999</v>
      </c>
      <c r="V29" s="77">
        <v>14.041</v>
      </c>
      <c r="W29" s="77">
        <v>10.058999999999999</v>
      </c>
      <c r="X29" s="77">
        <v>8.7490000000000006</v>
      </c>
      <c r="Y29" s="77">
        <v>15.981</v>
      </c>
      <c r="Z29" s="78"/>
      <c r="AA29" s="79">
        <f>SUM(B29:Z29)</f>
        <v>1181.6730000000002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63.293999999999997</v>
      </c>
      <c r="C31" s="62">
        <f t="shared" ref="C31:Z31" si="4">IF(LEN(C$2)&gt;0,SUM(C28:C30),"")</f>
        <v>58.273000000000003</v>
      </c>
      <c r="D31" s="62">
        <f t="shared" si="4"/>
        <v>52.277000000000001</v>
      </c>
      <c r="E31" s="62">
        <f t="shared" si="4"/>
        <v>38.183999999999997</v>
      </c>
      <c r="F31" s="62">
        <f t="shared" si="4"/>
        <v>56.793999999999997</v>
      </c>
      <c r="G31" s="62">
        <f t="shared" si="4"/>
        <v>63.838000000000001</v>
      </c>
      <c r="H31" s="62">
        <f t="shared" si="4"/>
        <v>59.517000000000003</v>
      </c>
      <c r="I31" s="62">
        <f t="shared" si="4"/>
        <v>52.408000000000001</v>
      </c>
      <c r="J31" s="62">
        <f t="shared" si="4"/>
        <v>88.897999999999996</v>
      </c>
      <c r="K31" s="62">
        <f t="shared" si="4"/>
        <v>118.486</v>
      </c>
      <c r="L31" s="62">
        <f t="shared" si="4"/>
        <v>131.524</v>
      </c>
      <c r="M31" s="62">
        <f t="shared" si="4"/>
        <v>172.613</v>
      </c>
      <c r="N31" s="62">
        <f t="shared" si="4"/>
        <v>36.616999999999997</v>
      </c>
      <c r="O31" s="62">
        <f t="shared" si="4"/>
        <v>42.651000000000003</v>
      </c>
      <c r="P31" s="62">
        <f t="shared" si="4"/>
        <v>35.692</v>
      </c>
      <c r="Q31" s="62">
        <f t="shared" si="4"/>
        <v>20.161000000000001</v>
      </c>
      <c r="R31" s="62">
        <f t="shared" si="4"/>
        <v>24.007999999999999</v>
      </c>
      <c r="S31" s="62">
        <f t="shared" si="4"/>
        <v>0.55600000000000005</v>
      </c>
      <c r="T31" s="62">
        <f t="shared" si="4"/>
        <v>0.55600000000000005</v>
      </c>
      <c r="U31" s="62">
        <f t="shared" si="4"/>
        <v>16.495999999999999</v>
      </c>
      <c r="V31" s="62">
        <f t="shared" si="4"/>
        <v>14.041</v>
      </c>
      <c r="W31" s="62">
        <f t="shared" si="4"/>
        <v>10.058999999999999</v>
      </c>
      <c r="X31" s="62">
        <f t="shared" si="4"/>
        <v>8.7490000000000006</v>
      </c>
      <c r="Y31" s="62">
        <f t="shared" si="4"/>
        <v>15.981</v>
      </c>
      <c r="Z31" s="63" t="str">
        <f t="shared" si="4"/>
        <v/>
      </c>
      <c r="AA31" s="64">
        <f>SUM(AA28:AA30)</f>
        <v>1181.6730000000002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0.4</v>
      </c>
      <c r="J38" s="99"/>
      <c r="K38" s="99"/>
      <c r="L38" s="99"/>
      <c r="M38" s="99"/>
      <c r="N38" s="99">
        <v>8.6999999999999993</v>
      </c>
      <c r="O38" s="99"/>
      <c r="P38" s="99"/>
      <c r="Q38" s="99">
        <v>8.5</v>
      </c>
      <c r="R38" s="99">
        <v>2.9</v>
      </c>
      <c r="S38" s="99">
        <v>28.7</v>
      </c>
      <c r="T38" s="99">
        <v>27.8</v>
      </c>
      <c r="U38" s="99">
        <v>10.1</v>
      </c>
      <c r="V38" s="99">
        <v>7.1</v>
      </c>
      <c r="W38" s="99"/>
      <c r="X38" s="99"/>
      <c r="Y38" s="99"/>
      <c r="Z38" s="100"/>
      <c r="AA38" s="79">
        <f t="shared" si="5"/>
        <v>94.199999999999989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8.6999999999999993</v>
      </c>
      <c r="O39" s="88">
        <f t="shared" si="6"/>
        <v>0</v>
      </c>
      <c r="P39" s="88">
        <f t="shared" si="6"/>
        <v>0</v>
      </c>
      <c r="Q39" s="88">
        <f t="shared" si="6"/>
        <v>8.5</v>
      </c>
      <c r="R39" s="88">
        <f t="shared" si="6"/>
        <v>2.9</v>
      </c>
      <c r="S39" s="88">
        <f t="shared" si="6"/>
        <v>28.7</v>
      </c>
      <c r="T39" s="88">
        <f t="shared" si="6"/>
        <v>27.8</v>
      </c>
      <c r="U39" s="88">
        <f t="shared" si="6"/>
        <v>10.1</v>
      </c>
      <c r="V39" s="88">
        <f t="shared" si="6"/>
        <v>7.1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0.4</v>
      </c>
      <c r="J46" s="99"/>
      <c r="K46" s="99"/>
      <c r="L46" s="99"/>
      <c r="M46" s="99"/>
      <c r="N46" s="99">
        <v>8.6999999999999993</v>
      </c>
      <c r="O46" s="99"/>
      <c r="P46" s="99"/>
      <c r="Q46" s="99">
        <v>8.5</v>
      </c>
      <c r="R46" s="99">
        <v>2.9</v>
      </c>
      <c r="S46" s="99">
        <v>28.7</v>
      </c>
      <c r="T46" s="99">
        <v>27.8</v>
      </c>
      <c r="U46" s="99">
        <v>10.1</v>
      </c>
      <c r="V46" s="99">
        <v>7.1</v>
      </c>
      <c r="W46" s="99"/>
      <c r="X46" s="99"/>
      <c r="Y46" s="99"/>
      <c r="Z46" s="100"/>
      <c r="AA46" s="79">
        <f t="shared" si="7"/>
        <v>94.199999999999989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8.6999999999999993</v>
      </c>
      <c r="O48" s="88">
        <f t="shared" si="8"/>
        <v>0</v>
      </c>
      <c r="P48" s="88">
        <f t="shared" si="8"/>
        <v>0</v>
      </c>
      <c r="Q48" s="88">
        <f t="shared" si="8"/>
        <v>8.5</v>
      </c>
      <c r="R48" s="88">
        <f t="shared" si="8"/>
        <v>2.9</v>
      </c>
      <c r="S48" s="88">
        <f t="shared" si="8"/>
        <v>28.7</v>
      </c>
      <c r="T48" s="88">
        <f t="shared" si="8"/>
        <v>27.8</v>
      </c>
      <c r="U48" s="88">
        <f t="shared" si="8"/>
        <v>10.1</v>
      </c>
      <c r="V48" s="88">
        <f t="shared" si="8"/>
        <v>7.1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63.293999999999997</v>
      </c>
      <c r="C51" s="88">
        <f t="shared" si="10"/>
        <v>58.273000000000003</v>
      </c>
      <c r="D51" s="88">
        <f t="shared" si="10"/>
        <v>52.276999999999994</v>
      </c>
      <c r="E51" s="88">
        <f t="shared" si="10"/>
        <v>38.183999999999997</v>
      </c>
      <c r="F51" s="88">
        <f t="shared" si="10"/>
        <v>56.793999999999997</v>
      </c>
      <c r="G51" s="88">
        <f t="shared" si="10"/>
        <v>63.838000000000001</v>
      </c>
      <c r="H51" s="88">
        <f t="shared" si="10"/>
        <v>59.516999999999996</v>
      </c>
      <c r="I51" s="88">
        <f t="shared" si="10"/>
        <v>52.808</v>
      </c>
      <c r="J51" s="88">
        <f t="shared" si="10"/>
        <v>88.897999999999996</v>
      </c>
      <c r="K51" s="88">
        <f t="shared" si="10"/>
        <v>118.48599999999999</v>
      </c>
      <c r="L51" s="88">
        <f t="shared" si="10"/>
        <v>131.524</v>
      </c>
      <c r="M51" s="88">
        <f t="shared" si="10"/>
        <v>172.613</v>
      </c>
      <c r="N51" s="88">
        <f t="shared" si="10"/>
        <v>45.317000000000007</v>
      </c>
      <c r="O51" s="88">
        <f t="shared" si="10"/>
        <v>42.651000000000003</v>
      </c>
      <c r="P51" s="88">
        <f t="shared" si="10"/>
        <v>35.692</v>
      </c>
      <c r="Q51" s="88">
        <f t="shared" si="10"/>
        <v>28.660999999999998</v>
      </c>
      <c r="R51" s="88">
        <f t="shared" si="10"/>
        <v>26.907999999999998</v>
      </c>
      <c r="S51" s="88">
        <f t="shared" si="10"/>
        <v>29.256</v>
      </c>
      <c r="T51" s="88">
        <f t="shared" si="10"/>
        <v>28.356000000000002</v>
      </c>
      <c r="U51" s="88">
        <f t="shared" si="10"/>
        <v>26.596000000000004</v>
      </c>
      <c r="V51" s="88">
        <f t="shared" si="10"/>
        <v>21.140999999999998</v>
      </c>
      <c r="W51" s="88">
        <f t="shared" si="10"/>
        <v>10.059000000000001</v>
      </c>
      <c r="X51" s="88">
        <f t="shared" si="10"/>
        <v>8.7489999999999988</v>
      </c>
      <c r="Y51" s="88">
        <f t="shared" si="10"/>
        <v>15.981000000000002</v>
      </c>
      <c r="Z51" s="89" t="str">
        <f t="shared" si="10"/>
        <v/>
      </c>
      <c r="AA51" s="104">
        <f>SUM(B51:Z51)</f>
        <v>1275.8730000000003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63.335999999999999</v>
      </c>
      <c r="C4" s="18">
        <v>58.306999999999995</v>
      </c>
      <c r="D4" s="18">
        <v>52.285000000000004</v>
      </c>
      <c r="E4" s="18">
        <v>38.201999999999998</v>
      </c>
      <c r="F4" s="18">
        <v>56.775999999999996</v>
      </c>
      <c r="G4" s="18">
        <v>63.87</v>
      </c>
      <c r="H4" s="18">
        <v>59.48899999999999</v>
      </c>
      <c r="I4" s="18">
        <v>52.808000000000007</v>
      </c>
      <c r="J4" s="18">
        <v>88.933000000000007</v>
      </c>
      <c r="K4" s="18">
        <v>118.47200000000001</v>
      </c>
      <c r="L4" s="18">
        <v>131.50800000000001</v>
      </c>
      <c r="M4" s="18">
        <v>172.64100000000002</v>
      </c>
      <c r="N4" s="18">
        <v>45.280999999999992</v>
      </c>
      <c r="O4" s="18">
        <v>42.606999999999999</v>
      </c>
      <c r="P4" s="18">
        <v>35.71</v>
      </c>
      <c r="Q4" s="18">
        <v>28.672000000000004</v>
      </c>
      <c r="R4" s="18">
        <v>26.908000000000001</v>
      </c>
      <c r="S4" s="18">
        <v>29.290000000000003</v>
      </c>
      <c r="T4" s="18">
        <v>28.381999999999998</v>
      </c>
      <c r="U4" s="18">
        <v>26.581000000000003</v>
      </c>
      <c r="V4" s="18">
        <v>21.178000000000004</v>
      </c>
      <c r="W4" s="18">
        <v>10.059000000000001</v>
      </c>
      <c r="X4" s="18">
        <v>8.7489999999999988</v>
      </c>
      <c r="Y4" s="18">
        <v>15.981</v>
      </c>
      <c r="Z4" s="19"/>
      <c r="AA4" s="20">
        <f>SUM(B4:Z4)</f>
        <v>1276.0249999999999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157.69999999999999</v>
      </c>
      <c r="C7" s="28">
        <v>151.57</v>
      </c>
      <c r="D7" s="28">
        <v>152.5</v>
      </c>
      <c r="E7" s="28">
        <v>148</v>
      </c>
      <c r="F7" s="28">
        <v>147</v>
      </c>
      <c r="G7" s="28">
        <v>151.61000000000001</v>
      </c>
      <c r="H7" s="28">
        <v>165.82</v>
      </c>
      <c r="I7" s="28">
        <v>190.32</v>
      </c>
      <c r="J7" s="28">
        <v>192</v>
      </c>
      <c r="K7" s="28">
        <v>205</v>
      </c>
      <c r="L7" s="28">
        <v>155.66</v>
      </c>
      <c r="M7" s="28">
        <v>140.9</v>
      </c>
      <c r="N7" s="28">
        <v>174.93</v>
      </c>
      <c r="O7" s="28">
        <v>156.72999999999999</v>
      </c>
      <c r="P7" s="28">
        <v>160.86000000000001</v>
      </c>
      <c r="Q7" s="28">
        <v>174.08</v>
      </c>
      <c r="R7" s="28">
        <v>184</v>
      </c>
      <c r="S7" s="28">
        <v>183.2</v>
      </c>
      <c r="T7" s="28">
        <v>191</v>
      </c>
      <c r="U7" s="28">
        <v>183.07</v>
      </c>
      <c r="V7" s="28">
        <v>175.36</v>
      </c>
      <c r="W7" s="28">
        <v>276.5</v>
      </c>
      <c r="X7" s="28">
        <v>261.33</v>
      </c>
      <c r="Y7" s="28">
        <v>184</v>
      </c>
      <c r="Z7" s="29"/>
      <c r="AA7" s="30">
        <f>IF(SUM(B7:Z7)&lt;&gt;0,AVERAGEIF(B7:Z7,"&lt;&gt;"""),"")</f>
        <v>177.63083333333336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6.64</v>
      </c>
      <c r="C20" s="77">
        <v>6.612000000000001</v>
      </c>
      <c r="D20" s="77">
        <v>5.42</v>
      </c>
      <c r="E20" s="77">
        <v>7.6050000000000004</v>
      </c>
      <c r="F20" s="77">
        <v>8.1769999999999996</v>
      </c>
      <c r="G20" s="77">
        <v>8.173</v>
      </c>
      <c r="H20" s="77">
        <v>10.557</v>
      </c>
      <c r="I20" s="77">
        <v>16.390999999999998</v>
      </c>
      <c r="J20" s="77">
        <v>11.332000000000001</v>
      </c>
      <c r="K20" s="77">
        <v>14.530000000000001</v>
      </c>
      <c r="L20" s="77">
        <v>10.18</v>
      </c>
      <c r="M20" s="77">
        <v>10.111000000000001</v>
      </c>
      <c r="N20" s="77">
        <v>3.6379999999999999</v>
      </c>
      <c r="O20" s="77">
        <v>2.0840000000000001</v>
      </c>
      <c r="P20" s="77">
        <v>3.49</v>
      </c>
      <c r="Q20" s="77">
        <v>3.5149999999999997</v>
      </c>
      <c r="R20" s="77">
        <v>4.1509999999999998</v>
      </c>
      <c r="S20" s="77">
        <v>4.266</v>
      </c>
      <c r="T20" s="77">
        <v>4.1640000000000006</v>
      </c>
      <c r="U20" s="77">
        <v>3.4830000000000001</v>
      </c>
      <c r="V20" s="77">
        <v>3.1780000000000004</v>
      </c>
      <c r="W20" s="77">
        <v>7.5999999999999998E-2</v>
      </c>
      <c r="X20" s="77">
        <v>7.2999999999999995E-2</v>
      </c>
      <c r="Y20" s="77">
        <v>0.67300000000000004</v>
      </c>
      <c r="Z20" s="78"/>
      <c r="AA20" s="79">
        <f t="shared" si="2"/>
        <v>148.51900000000001</v>
      </c>
    </row>
    <row r="21" spans="1:27" ht="24.95" customHeight="1" x14ac:dyDescent="0.2">
      <c r="A21" s="75" t="s">
        <v>16</v>
      </c>
      <c r="B21" s="80">
        <v>18.396000000000001</v>
      </c>
      <c r="C21" s="81">
        <v>18.795000000000002</v>
      </c>
      <c r="D21" s="81">
        <v>24.365000000000002</v>
      </c>
      <c r="E21" s="81">
        <v>25.997000000000003</v>
      </c>
      <c r="F21" s="81">
        <v>27.698999999999998</v>
      </c>
      <c r="G21" s="81">
        <v>21.797000000000001</v>
      </c>
      <c r="H21" s="81">
        <v>19.532</v>
      </c>
      <c r="I21" s="81">
        <v>36.416999999999994</v>
      </c>
      <c r="J21" s="81">
        <v>32.600999999999999</v>
      </c>
      <c r="K21" s="81">
        <v>40.841999999999999</v>
      </c>
      <c r="L21" s="81">
        <v>40.428000000000004</v>
      </c>
      <c r="M21" s="81">
        <v>43.63</v>
      </c>
      <c r="N21" s="81">
        <v>41.643000000000001</v>
      </c>
      <c r="O21" s="81">
        <v>35.022999999999996</v>
      </c>
      <c r="P21" s="81">
        <v>28.92</v>
      </c>
      <c r="Q21" s="81">
        <v>25.156999999999996</v>
      </c>
      <c r="R21" s="81">
        <v>22.757000000000001</v>
      </c>
      <c r="S21" s="81">
        <v>25.024000000000001</v>
      </c>
      <c r="T21" s="81">
        <v>24.218000000000004</v>
      </c>
      <c r="U21" s="81">
        <v>23.097999999999999</v>
      </c>
      <c r="V21" s="81">
        <v>18</v>
      </c>
      <c r="W21" s="81">
        <v>9.9830000000000005</v>
      </c>
      <c r="X21" s="81">
        <v>8.6760000000000002</v>
      </c>
      <c r="Y21" s="81">
        <v>15.308</v>
      </c>
      <c r="Z21" s="78"/>
      <c r="AA21" s="79">
        <f t="shared" si="2"/>
        <v>628.30600000000004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25.036000000000001</v>
      </c>
      <c r="C25" s="88">
        <f t="shared" si="3"/>
        <v>25.407000000000004</v>
      </c>
      <c r="D25" s="88">
        <f t="shared" si="3"/>
        <v>29.785000000000004</v>
      </c>
      <c r="E25" s="88">
        <f t="shared" si="3"/>
        <v>33.602000000000004</v>
      </c>
      <c r="F25" s="88">
        <f t="shared" si="3"/>
        <v>35.875999999999998</v>
      </c>
      <c r="G25" s="88">
        <f t="shared" si="3"/>
        <v>29.97</v>
      </c>
      <c r="H25" s="88">
        <f t="shared" si="3"/>
        <v>30.088999999999999</v>
      </c>
      <c r="I25" s="88">
        <f t="shared" si="3"/>
        <v>52.807999999999993</v>
      </c>
      <c r="J25" s="88">
        <f t="shared" si="3"/>
        <v>43.933</v>
      </c>
      <c r="K25" s="88">
        <f t="shared" si="3"/>
        <v>55.372</v>
      </c>
      <c r="L25" s="88">
        <f t="shared" si="3"/>
        <v>50.608000000000004</v>
      </c>
      <c r="M25" s="88">
        <f t="shared" si="3"/>
        <v>53.741</v>
      </c>
      <c r="N25" s="88">
        <f t="shared" si="3"/>
        <v>45.280999999999999</v>
      </c>
      <c r="O25" s="88">
        <f t="shared" si="3"/>
        <v>37.106999999999999</v>
      </c>
      <c r="P25" s="88">
        <f t="shared" si="3"/>
        <v>32.410000000000004</v>
      </c>
      <c r="Q25" s="88">
        <f t="shared" si="3"/>
        <v>28.671999999999997</v>
      </c>
      <c r="R25" s="88">
        <f t="shared" si="3"/>
        <v>26.908000000000001</v>
      </c>
      <c r="S25" s="88">
        <f t="shared" si="3"/>
        <v>29.29</v>
      </c>
      <c r="T25" s="88">
        <f t="shared" si="3"/>
        <v>28.382000000000005</v>
      </c>
      <c r="U25" s="88">
        <f t="shared" si="3"/>
        <v>26.581</v>
      </c>
      <c r="V25" s="88">
        <f t="shared" si="3"/>
        <v>21.178000000000001</v>
      </c>
      <c r="W25" s="88">
        <f t="shared" si="3"/>
        <v>10.059000000000001</v>
      </c>
      <c r="X25" s="88">
        <f t="shared" si="3"/>
        <v>8.7490000000000006</v>
      </c>
      <c r="Y25" s="88">
        <f t="shared" si="3"/>
        <v>15.981</v>
      </c>
      <c r="Z25" s="89">
        <f t="shared" si="3"/>
        <v>0</v>
      </c>
      <c r="AA25" s="90">
        <f t="shared" si="3"/>
        <v>776.82500000000005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25.036000000000001</v>
      </c>
      <c r="C29" s="77">
        <v>25.407</v>
      </c>
      <c r="D29" s="77">
        <v>29.785</v>
      </c>
      <c r="E29" s="77">
        <v>33.601999999999997</v>
      </c>
      <c r="F29" s="77">
        <v>35.875999999999998</v>
      </c>
      <c r="G29" s="77">
        <v>29.97</v>
      </c>
      <c r="H29" s="77">
        <v>30.088999999999999</v>
      </c>
      <c r="I29" s="77">
        <v>52.808</v>
      </c>
      <c r="J29" s="77">
        <v>43.933</v>
      </c>
      <c r="K29" s="77">
        <v>55.372</v>
      </c>
      <c r="L29" s="77">
        <v>50.607999999999997</v>
      </c>
      <c r="M29" s="77">
        <v>53.741</v>
      </c>
      <c r="N29" s="77">
        <v>45.280999999999999</v>
      </c>
      <c r="O29" s="77">
        <v>37.106999999999999</v>
      </c>
      <c r="P29" s="77">
        <v>32.409999999999997</v>
      </c>
      <c r="Q29" s="77">
        <v>28.672000000000001</v>
      </c>
      <c r="R29" s="77">
        <v>26.908000000000001</v>
      </c>
      <c r="S29" s="77">
        <v>29.29</v>
      </c>
      <c r="T29" s="77">
        <v>28.382000000000001</v>
      </c>
      <c r="U29" s="77">
        <v>26.581</v>
      </c>
      <c r="V29" s="77">
        <v>21.178000000000001</v>
      </c>
      <c r="W29" s="77">
        <v>10.058999999999999</v>
      </c>
      <c r="X29" s="77">
        <v>8.7490000000000006</v>
      </c>
      <c r="Y29" s="77">
        <v>15.981</v>
      </c>
      <c r="Z29" s="78"/>
      <c r="AA29" s="79">
        <f>SUM(B29:Z29)</f>
        <v>776.82499999999993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25.036000000000001</v>
      </c>
      <c r="C31" s="62">
        <f t="shared" si="4"/>
        <v>25.407</v>
      </c>
      <c r="D31" s="62">
        <f t="shared" si="4"/>
        <v>29.785</v>
      </c>
      <c r="E31" s="62">
        <f t="shared" si="4"/>
        <v>33.601999999999997</v>
      </c>
      <c r="F31" s="62">
        <f t="shared" si="4"/>
        <v>35.875999999999998</v>
      </c>
      <c r="G31" s="62">
        <f t="shared" si="4"/>
        <v>29.97</v>
      </c>
      <c r="H31" s="62">
        <f t="shared" si="4"/>
        <v>30.088999999999999</v>
      </c>
      <c r="I31" s="62">
        <f t="shared" si="4"/>
        <v>52.808</v>
      </c>
      <c r="J31" s="62">
        <f t="shared" si="4"/>
        <v>43.933</v>
      </c>
      <c r="K31" s="62">
        <f t="shared" si="4"/>
        <v>55.372</v>
      </c>
      <c r="L31" s="62">
        <f t="shared" si="4"/>
        <v>50.607999999999997</v>
      </c>
      <c r="M31" s="62">
        <f t="shared" si="4"/>
        <v>53.741</v>
      </c>
      <c r="N31" s="62">
        <f t="shared" si="4"/>
        <v>45.280999999999999</v>
      </c>
      <c r="O31" s="62">
        <f t="shared" si="4"/>
        <v>37.106999999999999</v>
      </c>
      <c r="P31" s="62">
        <f t="shared" si="4"/>
        <v>32.409999999999997</v>
      </c>
      <c r="Q31" s="62">
        <f t="shared" si="4"/>
        <v>28.672000000000001</v>
      </c>
      <c r="R31" s="62">
        <f t="shared" si="4"/>
        <v>26.908000000000001</v>
      </c>
      <c r="S31" s="62">
        <f t="shared" si="4"/>
        <v>29.29</v>
      </c>
      <c r="T31" s="62">
        <f t="shared" si="4"/>
        <v>28.382000000000001</v>
      </c>
      <c r="U31" s="62">
        <f t="shared" si="4"/>
        <v>26.581</v>
      </c>
      <c r="V31" s="62">
        <f t="shared" si="4"/>
        <v>21.178000000000001</v>
      </c>
      <c r="W31" s="62">
        <f t="shared" si="4"/>
        <v>10.058999999999999</v>
      </c>
      <c r="X31" s="62">
        <f t="shared" si="4"/>
        <v>8.7490000000000006</v>
      </c>
      <c r="Y31" s="62">
        <f t="shared" si="4"/>
        <v>15.981</v>
      </c>
      <c r="Z31" s="63">
        <f t="shared" si="4"/>
        <v>0</v>
      </c>
      <c r="AA31" s="64">
        <f t="shared" si="4"/>
        <v>776.82499999999993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38.299999999999997</v>
      </c>
      <c r="C38" s="99">
        <v>32.9</v>
      </c>
      <c r="D38" s="99">
        <v>22.5</v>
      </c>
      <c r="E38" s="99">
        <v>4.5999999999999996</v>
      </c>
      <c r="F38" s="99">
        <v>20.9</v>
      </c>
      <c r="G38" s="99">
        <v>33.9</v>
      </c>
      <c r="H38" s="99">
        <v>29.4</v>
      </c>
      <c r="I38" s="99"/>
      <c r="J38" s="99">
        <v>45</v>
      </c>
      <c r="K38" s="99">
        <v>63.1</v>
      </c>
      <c r="L38" s="99">
        <v>80.900000000000006</v>
      </c>
      <c r="M38" s="99">
        <v>118.9</v>
      </c>
      <c r="N38" s="99"/>
      <c r="O38" s="99">
        <v>5.5</v>
      </c>
      <c r="P38" s="99">
        <v>3.3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499.2</v>
      </c>
    </row>
    <row r="39" spans="1:27" ht="30" customHeight="1" thickBot="1" x14ac:dyDescent="0.25">
      <c r="A39" s="86" t="s">
        <v>45</v>
      </c>
      <c r="B39" s="87">
        <f t="shared" ref="B39:Z39" si="6">SUM(B34:B38)</f>
        <v>38.299999999999997</v>
      </c>
      <c r="C39" s="88">
        <f t="shared" si="6"/>
        <v>32.9</v>
      </c>
      <c r="D39" s="88">
        <f t="shared" si="6"/>
        <v>22.5</v>
      </c>
      <c r="E39" s="88">
        <f t="shared" si="6"/>
        <v>4.5999999999999996</v>
      </c>
      <c r="F39" s="88">
        <f t="shared" si="6"/>
        <v>20.9</v>
      </c>
      <c r="G39" s="88">
        <f t="shared" si="6"/>
        <v>33.9</v>
      </c>
      <c r="H39" s="88">
        <f t="shared" si="6"/>
        <v>29.4</v>
      </c>
      <c r="I39" s="88">
        <f t="shared" si="6"/>
        <v>0</v>
      </c>
      <c r="J39" s="88">
        <f t="shared" si="6"/>
        <v>45</v>
      </c>
      <c r="K39" s="88">
        <f t="shared" si="6"/>
        <v>63.1</v>
      </c>
      <c r="L39" s="88">
        <f t="shared" si="6"/>
        <v>80.900000000000006</v>
      </c>
      <c r="M39" s="88">
        <f t="shared" si="6"/>
        <v>118.9</v>
      </c>
      <c r="N39" s="88">
        <f t="shared" si="6"/>
        <v>0</v>
      </c>
      <c r="O39" s="88">
        <f t="shared" si="6"/>
        <v>5.5</v>
      </c>
      <c r="P39" s="88">
        <f t="shared" si="6"/>
        <v>3.3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38.299999999999997</v>
      </c>
      <c r="C46" s="99">
        <v>32.9</v>
      </c>
      <c r="D46" s="99">
        <v>22.5</v>
      </c>
      <c r="E46" s="99">
        <v>4.5999999999999996</v>
      </c>
      <c r="F46" s="99">
        <v>20.9</v>
      </c>
      <c r="G46" s="99">
        <v>33.9</v>
      </c>
      <c r="H46" s="99">
        <v>29.4</v>
      </c>
      <c r="I46" s="99"/>
      <c r="J46" s="99">
        <v>45</v>
      </c>
      <c r="K46" s="99">
        <v>63.1</v>
      </c>
      <c r="L46" s="99">
        <v>80.900000000000006</v>
      </c>
      <c r="M46" s="99">
        <v>118.9</v>
      </c>
      <c r="N46" s="99"/>
      <c r="O46" s="99">
        <v>5.5</v>
      </c>
      <c r="P46" s="99">
        <v>3.3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499.2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38.299999999999997</v>
      </c>
      <c r="C48" s="88">
        <f t="shared" ref="C48:Z48" si="8">SUM(C42:C47)</f>
        <v>32.9</v>
      </c>
      <c r="D48" s="88">
        <f t="shared" si="8"/>
        <v>22.5</v>
      </c>
      <c r="E48" s="88">
        <f t="shared" si="8"/>
        <v>4.5999999999999996</v>
      </c>
      <c r="F48" s="88">
        <f t="shared" si="8"/>
        <v>20.9</v>
      </c>
      <c r="G48" s="88">
        <f t="shared" si="8"/>
        <v>33.9</v>
      </c>
      <c r="H48" s="88">
        <f t="shared" si="8"/>
        <v>29.4</v>
      </c>
      <c r="I48" s="88">
        <f t="shared" si="8"/>
        <v>0</v>
      </c>
      <c r="J48" s="88">
        <f t="shared" si="8"/>
        <v>45</v>
      </c>
      <c r="K48" s="88">
        <f t="shared" si="8"/>
        <v>63.1</v>
      </c>
      <c r="L48" s="88">
        <f t="shared" si="8"/>
        <v>80.900000000000006</v>
      </c>
      <c r="M48" s="88">
        <f t="shared" si="8"/>
        <v>118.9</v>
      </c>
      <c r="N48" s="88">
        <f t="shared" si="8"/>
        <v>0</v>
      </c>
      <c r="O48" s="88">
        <f t="shared" si="8"/>
        <v>5.5</v>
      </c>
      <c r="P48" s="88">
        <f t="shared" si="8"/>
        <v>3.3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63.335999999999999</v>
      </c>
      <c r="C51" s="88">
        <f t="shared" si="10"/>
        <v>58.307000000000002</v>
      </c>
      <c r="D51" s="88">
        <f t="shared" si="10"/>
        <v>52.285000000000004</v>
      </c>
      <c r="E51" s="88">
        <f t="shared" si="10"/>
        <v>38.202000000000005</v>
      </c>
      <c r="F51" s="88">
        <f t="shared" si="10"/>
        <v>56.775999999999996</v>
      </c>
      <c r="G51" s="88">
        <f t="shared" si="10"/>
        <v>63.87</v>
      </c>
      <c r="H51" s="88">
        <f t="shared" si="10"/>
        <v>59.488999999999997</v>
      </c>
      <c r="I51" s="88">
        <f t="shared" si="10"/>
        <v>52.807999999999993</v>
      </c>
      <c r="J51" s="88">
        <f t="shared" si="10"/>
        <v>88.932999999999993</v>
      </c>
      <c r="K51" s="88">
        <f t="shared" si="10"/>
        <v>118.47200000000001</v>
      </c>
      <c r="L51" s="88">
        <f t="shared" si="10"/>
        <v>131.50800000000001</v>
      </c>
      <c r="M51" s="88">
        <f t="shared" si="10"/>
        <v>172.64100000000002</v>
      </c>
      <c r="N51" s="88">
        <f t="shared" si="10"/>
        <v>45.280999999999999</v>
      </c>
      <c r="O51" s="88">
        <f t="shared" si="10"/>
        <v>42.606999999999999</v>
      </c>
      <c r="P51" s="88">
        <f t="shared" si="10"/>
        <v>35.71</v>
      </c>
      <c r="Q51" s="88">
        <f t="shared" si="10"/>
        <v>28.671999999999997</v>
      </c>
      <c r="R51" s="88">
        <f t="shared" si="10"/>
        <v>26.908000000000001</v>
      </c>
      <c r="S51" s="88">
        <f t="shared" si="10"/>
        <v>29.29</v>
      </c>
      <c r="T51" s="88">
        <f t="shared" si="10"/>
        <v>28.382000000000005</v>
      </c>
      <c r="U51" s="88">
        <f t="shared" si="10"/>
        <v>26.581</v>
      </c>
      <c r="V51" s="88">
        <f t="shared" si="10"/>
        <v>21.178000000000001</v>
      </c>
      <c r="W51" s="88">
        <f t="shared" si="10"/>
        <v>10.059000000000001</v>
      </c>
      <c r="X51" s="88">
        <f t="shared" si="10"/>
        <v>8.7490000000000006</v>
      </c>
      <c r="Y51" s="88">
        <f t="shared" si="10"/>
        <v>15.981</v>
      </c>
      <c r="Z51" s="89">
        <f t="shared" si="10"/>
        <v>0</v>
      </c>
      <c r="AA51" s="104">
        <f>SUM(B51:Z51)</f>
        <v>1276.0249999999999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38.299999999999997</v>
      </c>
      <c r="C4" s="18">
        <v>32.9</v>
      </c>
      <c r="D4" s="18">
        <v>22.5</v>
      </c>
      <c r="E4" s="18">
        <v>4.5999999999999996</v>
      </c>
      <c r="F4" s="18">
        <v>20.9</v>
      </c>
      <c r="G4" s="18">
        <v>33.9</v>
      </c>
      <c r="H4" s="18">
        <v>29.4</v>
      </c>
      <c r="I4" s="18">
        <v>-0.4</v>
      </c>
      <c r="J4" s="18">
        <v>45</v>
      </c>
      <c r="K4" s="18">
        <v>63.1</v>
      </c>
      <c r="L4" s="18">
        <v>80.900000000000006</v>
      </c>
      <c r="M4" s="18">
        <v>118.9</v>
      </c>
      <c r="N4" s="18">
        <v>-8.6999999999999993</v>
      </c>
      <c r="O4" s="18">
        <v>5.5</v>
      </c>
      <c r="P4" s="18">
        <v>3.3</v>
      </c>
      <c r="Q4" s="18">
        <v>-8.5</v>
      </c>
      <c r="R4" s="18">
        <v>-2.9</v>
      </c>
      <c r="S4" s="18">
        <v>-28.7</v>
      </c>
      <c r="T4" s="18">
        <v>-27.8</v>
      </c>
      <c r="U4" s="18">
        <v>-10.1</v>
      </c>
      <c r="V4" s="18">
        <v>-7.1</v>
      </c>
      <c r="W4" s="18"/>
      <c r="X4" s="18"/>
      <c r="Y4" s="18"/>
      <c r="Z4" s="19"/>
      <c r="AA4" s="111">
        <f>SUM(B4:Z4)</f>
        <v>405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157.69999999999999</v>
      </c>
      <c r="C7" s="117">
        <v>151.57</v>
      </c>
      <c r="D7" s="117">
        <v>152.5</v>
      </c>
      <c r="E7" s="117">
        <v>148</v>
      </c>
      <c r="F7" s="117">
        <v>147</v>
      </c>
      <c r="G7" s="117">
        <v>151.61000000000001</v>
      </c>
      <c r="H7" s="117">
        <v>165.82</v>
      </c>
      <c r="I7" s="117">
        <v>190.32</v>
      </c>
      <c r="J7" s="117">
        <v>192</v>
      </c>
      <c r="K7" s="117">
        <v>205</v>
      </c>
      <c r="L7" s="117">
        <v>155.66</v>
      </c>
      <c r="M7" s="117">
        <v>140.9</v>
      </c>
      <c r="N7" s="117">
        <v>174.93</v>
      </c>
      <c r="O7" s="117">
        <v>156.72999999999999</v>
      </c>
      <c r="P7" s="117">
        <v>160.86000000000001</v>
      </c>
      <c r="Q7" s="117">
        <v>174.08</v>
      </c>
      <c r="R7" s="117">
        <v>184</v>
      </c>
      <c r="S7" s="117">
        <v>183.2</v>
      </c>
      <c r="T7" s="117">
        <v>191</v>
      </c>
      <c r="U7" s="117">
        <v>183.07</v>
      </c>
      <c r="V7" s="117">
        <v>175.36</v>
      </c>
      <c r="W7" s="117">
        <v>276.5</v>
      </c>
      <c r="X7" s="117">
        <v>261.33</v>
      </c>
      <c r="Y7" s="117">
        <v>184</v>
      </c>
      <c r="Z7" s="118"/>
      <c r="AA7" s="119">
        <f>IF(SUM(B7:Z7)&lt;&gt;0,AVERAGEIF(B7:Z7,"&lt;&gt;"""),"")</f>
        <v>177.63083333333336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0.4</v>
      </c>
      <c r="J15" s="133"/>
      <c r="K15" s="133"/>
      <c r="L15" s="133"/>
      <c r="M15" s="133"/>
      <c r="N15" s="133">
        <v>8.6999999999999993</v>
      </c>
      <c r="O15" s="133"/>
      <c r="P15" s="133"/>
      <c r="Q15" s="133">
        <v>8.5</v>
      </c>
      <c r="R15" s="133">
        <v>2.9</v>
      </c>
      <c r="S15" s="133">
        <v>28.7</v>
      </c>
      <c r="T15" s="133">
        <v>27.8</v>
      </c>
      <c r="U15" s="133">
        <v>10.1</v>
      </c>
      <c r="V15" s="133">
        <v>7.1</v>
      </c>
      <c r="W15" s="133"/>
      <c r="X15" s="133"/>
      <c r="Y15" s="133"/>
      <c r="Z15" s="131"/>
      <c r="AA15" s="132">
        <f t="shared" si="0"/>
        <v>94.199999999999989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8.6999999999999993</v>
      </c>
      <c r="O16" s="135">
        <f t="shared" si="1"/>
        <v>0</v>
      </c>
      <c r="P16" s="135">
        <f t="shared" si="1"/>
        <v>0</v>
      </c>
      <c r="Q16" s="135">
        <f t="shared" si="1"/>
        <v>8.5</v>
      </c>
      <c r="R16" s="135">
        <f t="shared" si="1"/>
        <v>2.9</v>
      </c>
      <c r="S16" s="135">
        <f t="shared" si="1"/>
        <v>28.7</v>
      </c>
      <c r="T16" s="135">
        <f t="shared" si="1"/>
        <v>27.8</v>
      </c>
      <c r="U16" s="135">
        <f t="shared" si="1"/>
        <v>10.1</v>
      </c>
      <c r="V16" s="135">
        <f t="shared" si="1"/>
        <v>7.1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38.299999999999997</v>
      </c>
      <c r="C23" s="133">
        <v>32.9</v>
      </c>
      <c r="D23" s="133">
        <v>22.5</v>
      </c>
      <c r="E23" s="133">
        <v>4.5999999999999996</v>
      </c>
      <c r="F23" s="133">
        <v>20.9</v>
      </c>
      <c r="G23" s="133">
        <v>33.9</v>
      </c>
      <c r="H23" s="133">
        <v>29.4</v>
      </c>
      <c r="I23" s="133"/>
      <c r="J23" s="133">
        <v>45</v>
      </c>
      <c r="K23" s="133">
        <v>63.1</v>
      </c>
      <c r="L23" s="133">
        <v>80.900000000000006</v>
      </c>
      <c r="M23" s="133">
        <v>118.9</v>
      </c>
      <c r="N23" s="133"/>
      <c r="O23" s="133">
        <v>5.5</v>
      </c>
      <c r="P23" s="133">
        <v>3.3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499.2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38.299999999999997</v>
      </c>
      <c r="C24" s="135">
        <f t="shared" si="3"/>
        <v>32.9</v>
      </c>
      <c r="D24" s="135">
        <f t="shared" si="3"/>
        <v>22.5</v>
      </c>
      <c r="E24" s="135">
        <f t="shared" si="3"/>
        <v>4.5999999999999996</v>
      </c>
      <c r="F24" s="135">
        <f t="shared" si="3"/>
        <v>20.9</v>
      </c>
      <c r="G24" s="135">
        <f t="shared" si="3"/>
        <v>33.9</v>
      </c>
      <c r="H24" s="135">
        <f t="shared" si="3"/>
        <v>29.4</v>
      </c>
      <c r="I24" s="135">
        <f t="shared" si="3"/>
        <v>0</v>
      </c>
      <c r="J24" s="135">
        <f t="shared" si="3"/>
        <v>45</v>
      </c>
      <c r="K24" s="135">
        <f t="shared" si="3"/>
        <v>63.1</v>
      </c>
      <c r="L24" s="135">
        <f t="shared" si="3"/>
        <v>80.900000000000006</v>
      </c>
      <c r="M24" s="135">
        <f t="shared" si="3"/>
        <v>118.9</v>
      </c>
      <c r="N24" s="135">
        <f t="shared" si="3"/>
        <v>0</v>
      </c>
      <c r="O24" s="135">
        <f t="shared" si="3"/>
        <v>5.5</v>
      </c>
      <c r="P24" s="135">
        <f t="shared" si="3"/>
        <v>3.3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2023-01-25T21:23:02Z</dcterms:created>
  <dcterms:modified xsi:type="dcterms:W3CDTF">2023-01-25T21:23:04Z</dcterms:modified>
</cp:coreProperties>
</file>