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<sst xmlns="http://schemas.openxmlformats.org/spreadsheetml/2006/main" count="117" uniqueCount="53">
  <si>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24/01/2023 23:36:35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</si>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</sst>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8.42</c:v>
                </c:pt>
                <c:pt idx="12">
                  <c:v>8.375</c:v>
                </c:pt>
                <c:pt idx="13">
                  <c:v>34</c:v>
                </c:pt>
                <c:pt idx="14">
                  <c:v>20</c:v>
                </c:pt>
                <c:pt idx="15">
                  <c:v>9</c:v>
                </c:pt>
                <c:pt idx="16">
                  <c:v>44.082999999999998</c:v>
                </c:pt>
                <c:pt idx="20">
                  <c:v>44.94</c:v>
                </c:pt>
                <c:pt idx="21">
                  <c:v>37.25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78.337000000000003</c:v>
                </c:pt>
                <c:pt idx="1">
                  <c:v>143.78</c:v>
                </c:pt>
                <c:pt idx="2">
                  <c:v>134.041</c:v>
                </c:pt>
                <c:pt idx="3">
                  <c:v>27.012</c:v>
                </c:pt>
                <c:pt idx="4">
                  <c:v>37.119</c:v>
                </c:pt>
                <c:pt idx="5">
                  <c:v>168.541</c:v>
                </c:pt>
                <c:pt idx="6">
                  <c:v>170.55600000000001</c:v>
                </c:pt>
                <c:pt idx="7">
                  <c:v>92.516999999999996</c:v>
                </c:pt>
                <c:pt idx="8">
                  <c:v>132.197</c:v>
                </c:pt>
                <c:pt idx="9">
                  <c:v>117.883</c:v>
                </c:pt>
                <c:pt idx="10">
                  <c:v>156.37199999999999</c:v>
                </c:pt>
                <c:pt idx="11">
                  <c:v>163.77499999999998</c:v>
                </c:pt>
                <c:pt idx="12">
                  <c:v>93.8</c:v>
                </c:pt>
                <c:pt idx="13">
                  <c:v>87.113</c:v>
                </c:pt>
                <c:pt idx="14">
                  <c:v>99.543999999999997</c:v>
                </c:pt>
                <c:pt idx="15">
                  <c:v>82.385000000000005</c:v>
                </c:pt>
                <c:pt idx="16">
                  <c:v>66.33</c:v>
                </c:pt>
                <c:pt idx="17">
                  <c:v>66.919999999999987</c:v>
                </c:pt>
                <c:pt idx="18">
                  <c:v>77.72999999999999</c:v>
                </c:pt>
                <c:pt idx="19">
                  <c:v>68.150000000000006</c:v>
                </c:pt>
                <c:pt idx="20">
                  <c:v>49.46</c:v>
                </c:pt>
                <c:pt idx="21">
                  <c:v>68.616</c:v>
                </c:pt>
                <c:pt idx="22">
                  <c:v>55.14</c:v>
                </c:pt>
                <c:pt idx="23">
                  <c:v>38.730000000000004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3085816"/>
        <c:axId val="463086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78.337000000000003</c:v>
                </c:pt>
                <c:pt idx="1">
                  <c:v>154.52699999999999</c:v>
                </c:pt>
                <c:pt idx="2">
                  <c:v>134.041</c:v>
                </c:pt>
                <c:pt idx="3">
                  <c:v>27.011999999999997</c:v>
                </c:pt>
                <c:pt idx="4">
                  <c:v>37.119</c:v>
                </c:pt>
                <c:pt idx="5">
                  <c:v>175.57900000000004</c:v>
                </c:pt>
                <c:pt idx="6">
                  <c:v>177.54499999999999</c:v>
                </c:pt>
                <c:pt idx="7">
                  <c:v>92.516999999999996</c:v>
                </c:pt>
                <c:pt idx="8">
                  <c:v>132.197</c:v>
                </c:pt>
                <c:pt idx="9">
                  <c:v>117.98200000000001</c:v>
                </c:pt>
                <c:pt idx="10">
                  <c:v>178.97700000000003</c:v>
                </c:pt>
                <c:pt idx="11">
                  <c:v>178.244</c:v>
                </c:pt>
                <c:pt idx="12">
                  <c:v>109.004</c:v>
                </c:pt>
                <c:pt idx="13">
                  <c:v>128.88499999999999</c:v>
                </c:pt>
                <c:pt idx="14">
                  <c:v>122.93899999999999</c:v>
                </c:pt>
                <c:pt idx="15">
                  <c:v>94.269000000000005</c:v>
                </c:pt>
                <c:pt idx="16">
                  <c:v>112.86300000000001</c:v>
                </c:pt>
                <c:pt idx="17">
                  <c:v>68.594999999999999</c:v>
                </c:pt>
                <c:pt idx="18">
                  <c:v>78.552000000000007</c:v>
                </c:pt>
                <c:pt idx="19">
                  <c:v>69.218000000000004</c:v>
                </c:pt>
                <c:pt idx="20">
                  <c:v>95.7</c:v>
                </c:pt>
                <c:pt idx="21">
                  <c:v>105.833</c:v>
                </c:pt>
                <c:pt idx="22">
                  <c:v>55.161999999999999</c:v>
                </c:pt>
                <c:pt idx="23">
                  <c:v>38.704999999999998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085816"/>
        <c:axId val="463086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150</c:v>
                </c:pt>
                <c:pt idx="2">
                  <c:v>92.56</c:v>
                </c:pt>
                <c:pt idx="3">
                  <c:v>84</c:v>
                </c:pt>
                <c:pt idx="4">
                  <c:v>84</c:v>
                </c:pt>
                <c:pt idx="5">
                  <c:v>149.30000000000001</c:v>
                </c:pt>
                <c:pt idx="6">
                  <c:v>172</c:v>
                </c:pt>
                <c:pt idx="7">
                  <c:v>84</c:v>
                </c:pt>
                <c:pt idx="8">
                  <c:v>84</c:v>
                </c:pt>
                <c:pt idx="9">
                  <c:v>126.61</c:v>
                </c:pt>
                <c:pt idx="10">
                  <c:v>212.42</c:v>
                </c:pt>
                <c:pt idx="11">
                  <c:v>190.98</c:v>
                </c:pt>
                <c:pt idx="12">
                  <c:v>190.01</c:v>
                </c:pt>
                <c:pt idx="13">
                  <c:v>197</c:v>
                </c:pt>
                <c:pt idx="14">
                  <c:v>196.6</c:v>
                </c:pt>
                <c:pt idx="15">
                  <c:v>198</c:v>
                </c:pt>
                <c:pt idx="16">
                  <c:v>199.09</c:v>
                </c:pt>
                <c:pt idx="17">
                  <c:v>196.35</c:v>
                </c:pt>
                <c:pt idx="18">
                  <c:v>206.6</c:v>
                </c:pt>
                <c:pt idx="19">
                  <c:v>204.7</c:v>
                </c:pt>
                <c:pt idx="20">
                  <c:v>191.78</c:v>
                </c:pt>
                <c:pt idx="21">
                  <c:v>180.07</c:v>
                </c:pt>
                <c:pt idx="22">
                  <c:v>176</c:v>
                </c:pt>
                <c:pt idx="23">
                  <c:v>165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086992"/>
        <c:axId val="463086600"/>
      </c:lineChart>
      <c:catAx>
        <c:axId val="463085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086208"/>
        <c:crosses val="autoZero"/>
        <c:auto val="1"/>
        <c:lblAlgn val="ctr"/>
        <c:lblOffset val="100"/>
        <c:noMultiLvlLbl val="0"/>
      </c:catAx>
      <c:valAx>
        <c:axId val="46308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085816"/>
        <c:crosses val="autoZero"/>
        <c:crossBetween val="between"/>
      </c:valAx>
      <c:valAx>
        <c:axId val="463086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086992"/>
        <c:crosses val="max"/>
        <c:crossBetween val="between"/>
      </c:valAx>
      <c:catAx>
        <c:axId val="463086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3086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78.337000000000003</v>
      </c>
      <c r="C4" s="18">
        <v>154.554</v>
      </c>
      <c r="D4" s="18">
        <v>134.041</v>
      </c>
      <c r="E4" s="18">
        <v>27.012</v>
      </c>
      <c r="F4" s="18">
        <v>37.119</v>
      </c>
      <c r="G4" s="18">
        <v>175.62300000000002</v>
      </c>
      <c r="H4" s="18">
        <v>177.506</v>
      </c>
      <c r="I4" s="18">
        <v>92.516999999999996</v>
      </c>
      <c r="J4" s="18">
        <v>132.197</v>
      </c>
      <c r="K4" s="18">
        <v>117.982</v>
      </c>
      <c r="L4" s="18">
        <v>178.977</v>
      </c>
      <c r="M4" s="18">
        <v>178.244</v>
      </c>
      <c r="N4" s="18">
        <v>109.00399999999999</v>
      </c>
      <c r="O4" s="18">
        <v>128.91000000000003</v>
      </c>
      <c r="P4" s="18">
        <v>122.94599999999998</v>
      </c>
      <c r="Q4" s="18">
        <v>94.238</v>
      </c>
      <c r="R4" s="18">
        <v>112.88500000000001</v>
      </c>
      <c r="S4" s="18">
        <v>68.627999999999986</v>
      </c>
      <c r="T4" s="18">
        <v>78.592000000000013</v>
      </c>
      <c r="U4" s="18">
        <v>69.234999999999999</v>
      </c>
      <c r="V4" s="18">
        <v>95.698000000000008</v>
      </c>
      <c r="W4" s="18">
        <v>105.866</v>
      </c>
      <c r="X4" s="18">
        <v>55.14</v>
      </c>
      <c r="Y4" s="18">
        <v>38.730000000000004</v>
      </c>
      <c r="Z4" s="19"/>
      <c r="AA4" s="20">
        <f>SUM(B4:Z4)</f>
        <v>2563.9810000000002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150</v>
      </c>
      <c r="D7" s="28">
        <v>92.56</v>
      </c>
      <c r="E7" s="28">
        <v>84</v>
      </c>
      <c r="F7" s="28">
        <v>84</v>
      </c>
      <c r="G7" s="28">
        <v>149.30000000000001</v>
      </c>
      <c r="H7" s="28">
        <v>172</v>
      </c>
      <c r="I7" s="28">
        <v>84</v>
      </c>
      <c r="J7" s="28">
        <v>84</v>
      </c>
      <c r="K7" s="28">
        <v>126.61</v>
      </c>
      <c r="L7" s="28">
        <v>212.42</v>
      </c>
      <c r="M7" s="28">
        <v>190.98</v>
      </c>
      <c r="N7" s="28">
        <v>190.01</v>
      </c>
      <c r="O7" s="28">
        <v>197</v>
      </c>
      <c r="P7" s="28">
        <v>196.6</v>
      </c>
      <c r="Q7" s="28">
        <v>198</v>
      </c>
      <c r="R7" s="28">
        <v>199.09</v>
      </c>
      <c r="S7" s="28">
        <v>196.35</v>
      </c>
      <c r="T7" s="28">
        <v>206.6</v>
      </c>
      <c r="U7" s="28">
        <v>204.7</v>
      </c>
      <c r="V7" s="28">
        <v>191.78</v>
      </c>
      <c r="W7" s="28">
        <v>180.07</v>
      </c>
      <c r="X7" s="28">
        <v>176</v>
      </c>
      <c r="Y7" s="28">
        <v>165</v>
      </c>
      <c r="Z7" s="29"/>
      <c r="AA7" s="30">
        <f>IF(SUM(B7:Z7)&lt;&gt;0,AVERAGEIF(B7:Z7,"&lt;&gt;"""),"")</f>
        <v>158.96125000000001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8.42</v>
      </c>
      <c r="M12" s="52"/>
      <c r="N12" s="52">
        <v>8.375</v>
      </c>
      <c r="O12" s="52">
        <v>34</v>
      </c>
      <c r="P12" s="52">
        <v>20</v>
      </c>
      <c r="Q12" s="52">
        <v>9</v>
      </c>
      <c r="R12" s="52">
        <v>44.082999999999998</v>
      </c>
      <c r="S12" s="52"/>
      <c r="T12" s="52"/>
      <c r="U12" s="52"/>
      <c r="V12" s="52">
        <v>44.94</v>
      </c>
      <c r="W12" s="52">
        <v>37.25</v>
      </c>
      <c r="X12" s="52"/>
      <c r="Y12" s="52"/>
      <c r="Z12" s="53"/>
      <c r="AA12" s="54">
        <f t="shared" si="0"/>
        <v>206.06799999999998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78.337000000000003</v>
      </c>
      <c r="C14" s="57">
        <v>143.78</v>
      </c>
      <c r="D14" s="57">
        <v>134.041</v>
      </c>
      <c r="E14" s="57">
        <v>27.012</v>
      </c>
      <c r="F14" s="57">
        <v>37.119</v>
      </c>
      <c r="G14" s="57">
        <v>168.541</v>
      </c>
      <c r="H14" s="57">
        <v>170.55600000000001</v>
      </c>
      <c r="I14" s="57">
        <v>92.516999999999996</v>
      </c>
      <c r="J14" s="57">
        <v>132.197</v>
      </c>
      <c r="K14" s="57">
        <v>117.883</v>
      </c>
      <c r="L14" s="57">
        <v>156.37199999999999</v>
      </c>
      <c r="M14" s="57">
        <v>163.77499999999998</v>
      </c>
      <c r="N14" s="57">
        <v>93.8</v>
      </c>
      <c r="O14" s="57">
        <v>87.113</v>
      </c>
      <c r="P14" s="57">
        <v>99.543999999999997</v>
      </c>
      <c r="Q14" s="57">
        <v>82.385000000000005</v>
      </c>
      <c r="R14" s="57">
        <v>66.33</v>
      </c>
      <c r="S14" s="57">
        <v>66.919999999999987</v>
      </c>
      <c r="T14" s="57">
        <v>77.72999999999999</v>
      </c>
      <c r="U14" s="57">
        <v>68.150000000000006</v>
      </c>
      <c r="V14" s="57">
        <v>49.46</v>
      </c>
      <c r="W14" s="57">
        <v>68.616</v>
      </c>
      <c r="X14" s="57">
        <v>55.14</v>
      </c>
      <c r="Y14" s="57">
        <v>38.730000000000004</v>
      </c>
      <c r="Z14" s="58"/>
      <c r="AA14" s="59">
        <f t="shared" si="0"/>
        <v>2276.0480000000002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78.337000000000003</v>
      </c>
      <c r="C16" s="62">
        <f t="shared" ref="C16:Z16" si="1">IF(LEN(C$2)&gt;0,SUM(C10:C15),"")</f>
        <v>143.78</v>
      </c>
      <c r="D16" s="62">
        <f t="shared" si="1"/>
        <v>134.041</v>
      </c>
      <c r="E16" s="62">
        <f t="shared" si="1"/>
        <v>27.012</v>
      </c>
      <c r="F16" s="62">
        <f t="shared" si="1"/>
        <v>37.119</v>
      </c>
      <c r="G16" s="62">
        <f t="shared" si="1"/>
        <v>168.541</v>
      </c>
      <c r="H16" s="62">
        <f t="shared" si="1"/>
        <v>170.55600000000001</v>
      </c>
      <c r="I16" s="62">
        <f t="shared" si="1"/>
        <v>92.516999999999996</v>
      </c>
      <c r="J16" s="62">
        <f t="shared" si="1"/>
        <v>132.197</v>
      </c>
      <c r="K16" s="62">
        <f t="shared" si="1"/>
        <v>117.883</v>
      </c>
      <c r="L16" s="62">
        <f t="shared" si="1"/>
        <v>164.79199999999997</v>
      </c>
      <c r="M16" s="62">
        <f t="shared" si="1"/>
        <v>163.77499999999998</v>
      </c>
      <c r="N16" s="62">
        <f t="shared" si="1"/>
        <v>102.175</v>
      </c>
      <c r="O16" s="62">
        <f t="shared" si="1"/>
        <v>121.113</v>
      </c>
      <c r="P16" s="62">
        <f t="shared" si="1"/>
        <v>119.544</v>
      </c>
      <c r="Q16" s="62">
        <f t="shared" si="1"/>
        <v>91.385000000000005</v>
      </c>
      <c r="R16" s="62">
        <f t="shared" si="1"/>
        <v>110.413</v>
      </c>
      <c r="S16" s="62">
        <f t="shared" si="1"/>
        <v>66.919999999999987</v>
      </c>
      <c r="T16" s="62">
        <f t="shared" si="1"/>
        <v>77.72999999999999</v>
      </c>
      <c r="U16" s="62">
        <f t="shared" si="1"/>
        <v>68.150000000000006</v>
      </c>
      <c r="V16" s="62">
        <f t="shared" si="1"/>
        <v>94.4</v>
      </c>
      <c r="W16" s="62">
        <f t="shared" si="1"/>
        <v>105.866</v>
      </c>
      <c r="X16" s="62">
        <f t="shared" si="1"/>
        <v>55.14</v>
      </c>
      <c r="Y16" s="62">
        <f t="shared" si="1"/>
        <v>38.730000000000004</v>
      </c>
      <c r="Z16" s="63" t="str">
        <f t="shared" si="1"/>
        <v/>
      </c>
      <c r="AA16" s="64">
        <f>SUM(AA10:AA15)</f>
        <v>2482.116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1.413</v>
      </c>
      <c r="D20" s="77"/>
      <c r="E20" s="77"/>
      <c r="F20" s="77"/>
      <c r="G20" s="77">
        <v>1.6930000000000001</v>
      </c>
      <c r="H20" s="77">
        <v>2.0859999999999999</v>
      </c>
      <c r="I20" s="77"/>
      <c r="J20" s="77"/>
      <c r="K20" s="77">
        <v>9.9000000000000005E-2</v>
      </c>
      <c r="L20" s="77">
        <v>2.4390000000000001</v>
      </c>
      <c r="M20" s="77">
        <v>2.44</v>
      </c>
      <c r="N20" s="77">
        <v>6.2E-2</v>
      </c>
      <c r="O20" s="77">
        <v>4.3999999999999997E-2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10.276</v>
      </c>
    </row>
    <row r="21" spans="1:27" ht="24.95" customHeight="1" x14ac:dyDescent="0.2">
      <c r="A21" s="75" t="s">
        <v>16</v>
      </c>
      <c r="B21" s="80"/>
      <c r="C21" s="81">
        <v>9.3610000000000007</v>
      </c>
      <c r="D21" s="81"/>
      <c r="E21" s="81"/>
      <c r="F21" s="81"/>
      <c r="G21" s="81">
        <v>5.3890000000000002</v>
      </c>
      <c r="H21" s="81">
        <v>4.8639999999999999</v>
      </c>
      <c r="I21" s="81"/>
      <c r="J21" s="81"/>
      <c r="K21" s="81"/>
      <c r="L21" s="81">
        <v>11.746</v>
      </c>
      <c r="M21" s="81">
        <v>12.029</v>
      </c>
      <c r="N21" s="81">
        <v>6.7669999999999995</v>
      </c>
      <c r="O21" s="81">
        <v>7.7530000000000001</v>
      </c>
      <c r="P21" s="81">
        <v>3.4020000000000001</v>
      </c>
      <c r="Q21" s="81">
        <v>2.8530000000000002</v>
      </c>
      <c r="R21" s="81">
        <v>2.472</v>
      </c>
      <c r="S21" s="81">
        <v>1.708</v>
      </c>
      <c r="T21" s="81">
        <v>0.86199999999999999</v>
      </c>
      <c r="U21" s="81">
        <v>1.085</v>
      </c>
      <c r="V21" s="81">
        <v>1.298</v>
      </c>
      <c r="W21" s="81"/>
      <c r="X21" s="81"/>
      <c r="Y21" s="81"/>
      <c r="Z21" s="78"/>
      <c r="AA21" s="79">
        <f t="shared" si="2"/>
        <v>71.58899999999997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10.774000000000001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7.0820000000000007</v>
      </c>
      <c r="H25" s="88">
        <f t="shared" si="3"/>
        <v>6.9499999999999993</v>
      </c>
      <c r="I25" s="88">
        <f t="shared" si="3"/>
        <v>0</v>
      </c>
      <c r="J25" s="88">
        <f t="shared" si="3"/>
        <v>0</v>
      </c>
      <c r="K25" s="88">
        <f t="shared" si="3"/>
        <v>9.9000000000000005E-2</v>
      </c>
      <c r="L25" s="88">
        <f t="shared" si="3"/>
        <v>14.185</v>
      </c>
      <c r="M25" s="88">
        <f t="shared" si="3"/>
        <v>14.468999999999999</v>
      </c>
      <c r="N25" s="88">
        <f t="shared" si="3"/>
        <v>6.8289999999999997</v>
      </c>
      <c r="O25" s="88">
        <f t="shared" si="3"/>
        <v>7.7969999999999997</v>
      </c>
      <c r="P25" s="88">
        <f t="shared" si="3"/>
        <v>3.4020000000000001</v>
      </c>
      <c r="Q25" s="88">
        <f t="shared" si="3"/>
        <v>2.8530000000000002</v>
      </c>
      <c r="R25" s="88">
        <f t="shared" si="3"/>
        <v>2.472</v>
      </c>
      <c r="S25" s="88">
        <f t="shared" si="3"/>
        <v>1.708</v>
      </c>
      <c r="T25" s="88">
        <f t="shared" si="3"/>
        <v>0.86199999999999999</v>
      </c>
      <c r="U25" s="88">
        <f t="shared" si="3"/>
        <v>1.085</v>
      </c>
      <c r="V25" s="88">
        <f t="shared" si="3"/>
        <v>1.298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81.864999999999966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78.337000000000003</v>
      </c>
      <c r="C29" s="77">
        <v>154.554</v>
      </c>
      <c r="D29" s="77">
        <v>134.041</v>
      </c>
      <c r="E29" s="77">
        <v>27.012</v>
      </c>
      <c r="F29" s="77">
        <v>37.119</v>
      </c>
      <c r="G29" s="77">
        <v>175.62299999999999</v>
      </c>
      <c r="H29" s="77">
        <v>177.506</v>
      </c>
      <c r="I29" s="77">
        <v>92.516999999999996</v>
      </c>
      <c r="J29" s="77">
        <v>132.197</v>
      </c>
      <c r="K29" s="77">
        <v>117.982</v>
      </c>
      <c r="L29" s="77">
        <v>178.977</v>
      </c>
      <c r="M29" s="77">
        <v>178.244</v>
      </c>
      <c r="N29" s="77">
        <v>109.004</v>
      </c>
      <c r="O29" s="77">
        <v>128.91</v>
      </c>
      <c r="P29" s="77">
        <v>122.946</v>
      </c>
      <c r="Q29" s="77">
        <v>94.238</v>
      </c>
      <c r="R29" s="77">
        <v>112.88500000000001</v>
      </c>
      <c r="S29" s="77">
        <v>68.628</v>
      </c>
      <c r="T29" s="77">
        <v>78.591999999999999</v>
      </c>
      <c r="U29" s="77">
        <v>69.234999999999999</v>
      </c>
      <c r="V29" s="77">
        <v>95.697999999999993</v>
      </c>
      <c r="W29" s="77">
        <v>105.866</v>
      </c>
      <c r="X29" s="77">
        <v>55.14</v>
      </c>
      <c r="Y29" s="77">
        <v>38.729999999999997</v>
      </c>
      <c r="Z29" s="78"/>
      <c r="AA29" s="79">
        <f>SUM(B29:Z29)</f>
        <v>2563.9810000000002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78.337000000000003</v>
      </c>
      <c r="C31" s="62">
        <f t="shared" ref="C31:Z31" si="4">IF(LEN(C$2)&gt;0,SUM(C28:C30),"")</f>
        <v>154.554</v>
      </c>
      <c r="D31" s="62">
        <f t="shared" si="4"/>
        <v>134.041</v>
      </c>
      <c r="E31" s="62">
        <f t="shared" si="4"/>
        <v>27.012</v>
      </c>
      <c r="F31" s="62">
        <f t="shared" si="4"/>
        <v>37.119</v>
      </c>
      <c r="G31" s="62">
        <f t="shared" si="4"/>
        <v>175.62299999999999</v>
      </c>
      <c r="H31" s="62">
        <f t="shared" si="4"/>
        <v>177.506</v>
      </c>
      <c r="I31" s="62">
        <f t="shared" si="4"/>
        <v>92.516999999999996</v>
      </c>
      <c r="J31" s="62">
        <f t="shared" si="4"/>
        <v>132.197</v>
      </c>
      <c r="K31" s="62">
        <f t="shared" si="4"/>
        <v>117.982</v>
      </c>
      <c r="L31" s="62">
        <f t="shared" si="4"/>
        <v>178.977</v>
      </c>
      <c r="M31" s="62">
        <f t="shared" si="4"/>
        <v>178.244</v>
      </c>
      <c r="N31" s="62">
        <f t="shared" si="4"/>
        <v>109.004</v>
      </c>
      <c r="O31" s="62">
        <f t="shared" si="4"/>
        <v>128.91</v>
      </c>
      <c r="P31" s="62">
        <f t="shared" si="4"/>
        <v>122.946</v>
      </c>
      <c r="Q31" s="62">
        <f t="shared" si="4"/>
        <v>94.238</v>
      </c>
      <c r="R31" s="62">
        <f t="shared" si="4"/>
        <v>112.88500000000001</v>
      </c>
      <c r="S31" s="62">
        <f t="shared" si="4"/>
        <v>68.628</v>
      </c>
      <c r="T31" s="62">
        <f t="shared" si="4"/>
        <v>78.591999999999999</v>
      </c>
      <c r="U31" s="62">
        <f t="shared" si="4"/>
        <v>69.234999999999999</v>
      </c>
      <c r="V31" s="62">
        <f t="shared" si="4"/>
        <v>95.697999999999993</v>
      </c>
      <c r="W31" s="62">
        <f t="shared" si="4"/>
        <v>105.866</v>
      </c>
      <c r="X31" s="62">
        <f t="shared" si="4"/>
        <v>55.14</v>
      </c>
      <c r="Y31" s="62">
        <f t="shared" si="4"/>
        <v>38.729999999999997</v>
      </c>
      <c r="Z31" s="63" t="str">
        <f t="shared" si="4"/>
        <v/>
      </c>
      <c r="AA31" s="64">
        <f>SUM(AA28:AA30)</f>
        <v>2563.9810000000002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78.337000000000003</v>
      </c>
      <c r="C51" s="88">
        <f t="shared" si="10"/>
        <v>154.554</v>
      </c>
      <c r="D51" s="88">
        <f t="shared" si="10"/>
        <v>134.041</v>
      </c>
      <c r="E51" s="88">
        <f t="shared" si="10"/>
        <v>27.012</v>
      </c>
      <c r="F51" s="88">
        <f t="shared" si="10"/>
        <v>37.119</v>
      </c>
      <c r="G51" s="88">
        <f t="shared" si="10"/>
        <v>175.62299999999999</v>
      </c>
      <c r="H51" s="88">
        <f t="shared" si="10"/>
        <v>177.506</v>
      </c>
      <c r="I51" s="88">
        <f t="shared" si="10"/>
        <v>92.516999999999996</v>
      </c>
      <c r="J51" s="88">
        <f t="shared" si="10"/>
        <v>132.197</v>
      </c>
      <c r="K51" s="88">
        <f t="shared" si="10"/>
        <v>117.982</v>
      </c>
      <c r="L51" s="88">
        <f t="shared" si="10"/>
        <v>178.97699999999998</v>
      </c>
      <c r="M51" s="88">
        <f t="shared" si="10"/>
        <v>178.24399999999997</v>
      </c>
      <c r="N51" s="88">
        <f t="shared" si="10"/>
        <v>109.00399999999999</v>
      </c>
      <c r="O51" s="88">
        <f t="shared" si="10"/>
        <v>128.91</v>
      </c>
      <c r="P51" s="88">
        <f t="shared" si="10"/>
        <v>122.946</v>
      </c>
      <c r="Q51" s="88">
        <f t="shared" si="10"/>
        <v>94.238</v>
      </c>
      <c r="R51" s="88">
        <f t="shared" si="10"/>
        <v>112.88499999999999</v>
      </c>
      <c r="S51" s="88">
        <f t="shared" si="10"/>
        <v>68.627999999999986</v>
      </c>
      <c r="T51" s="88">
        <f t="shared" si="10"/>
        <v>78.591999999999985</v>
      </c>
      <c r="U51" s="88">
        <f t="shared" si="10"/>
        <v>69.234999999999999</v>
      </c>
      <c r="V51" s="88">
        <f t="shared" si="10"/>
        <v>95.698000000000008</v>
      </c>
      <c r="W51" s="88">
        <f t="shared" si="10"/>
        <v>105.866</v>
      </c>
      <c r="X51" s="88">
        <f t="shared" si="10"/>
        <v>55.14</v>
      </c>
      <c r="Y51" s="88">
        <f t="shared" si="10"/>
        <v>38.730000000000004</v>
      </c>
      <c r="Z51" s="89" t="str">
        <f t="shared" si="10"/>
        <v/>
      </c>
      <c r="AA51" s="104">
        <f>SUM(B51:Z51)</f>
        <v>2563.9809999999998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78.337000000000003</v>
      </c>
      <c r="C4" s="18">
        <v>154.52699999999999</v>
      </c>
      <c r="D4" s="18">
        <v>134.041</v>
      </c>
      <c r="E4" s="18">
        <v>27.011999999999997</v>
      </c>
      <c r="F4" s="18">
        <v>37.119</v>
      </c>
      <c r="G4" s="18">
        <v>175.57900000000004</v>
      </c>
      <c r="H4" s="18">
        <v>177.54499999999999</v>
      </c>
      <c r="I4" s="18">
        <v>92.516999999999996</v>
      </c>
      <c r="J4" s="18">
        <v>132.197</v>
      </c>
      <c r="K4" s="18">
        <v>117.98200000000001</v>
      </c>
      <c r="L4" s="18">
        <v>178.97700000000003</v>
      </c>
      <c r="M4" s="18">
        <v>178.244</v>
      </c>
      <c r="N4" s="18">
        <v>109.004</v>
      </c>
      <c r="O4" s="18">
        <v>128.88499999999999</v>
      </c>
      <c r="P4" s="18">
        <v>122.93899999999999</v>
      </c>
      <c r="Q4" s="18">
        <v>94.269000000000005</v>
      </c>
      <c r="R4" s="18">
        <v>112.86300000000001</v>
      </c>
      <c r="S4" s="18">
        <v>68.594999999999999</v>
      </c>
      <c r="T4" s="18">
        <v>78.552000000000007</v>
      </c>
      <c r="U4" s="18">
        <v>69.218000000000004</v>
      </c>
      <c r="V4" s="18">
        <v>95.7</v>
      </c>
      <c r="W4" s="18">
        <v>105.833</v>
      </c>
      <c r="X4" s="18">
        <v>55.161999999999999</v>
      </c>
      <c r="Y4" s="18">
        <v>38.704999999999998</v>
      </c>
      <c r="Z4" s="19"/>
      <c r="AA4" s="20">
        <f>SUM(B4:Z4)</f>
        <v>2563.8019999999992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150</v>
      </c>
      <c r="D7" s="28">
        <v>92.56</v>
      </c>
      <c r="E7" s="28">
        <v>84</v>
      </c>
      <c r="F7" s="28">
        <v>84</v>
      </c>
      <c r="G7" s="28">
        <v>149.30000000000001</v>
      </c>
      <c r="H7" s="28">
        <v>172</v>
      </c>
      <c r="I7" s="28">
        <v>84</v>
      </c>
      <c r="J7" s="28">
        <v>84</v>
      </c>
      <c r="K7" s="28">
        <v>126.61</v>
      </c>
      <c r="L7" s="28">
        <v>212.42</v>
      </c>
      <c r="M7" s="28">
        <v>190.98</v>
      </c>
      <c r="N7" s="28">
        <v>190.01</v>
      </c>
      <c r="O7" s="28">
        <v>197</v>
      </c>
      <c r="P7" s="28">
        <v>196.6</v>
      </c>
      <c r="Q7" s="28">
        <v>198</v>
      </c>
      <c r="R7" s="28">
        <v>199.09</v>
      </c>
      <c r="S7" s="28">
        <v>196.35</v>
      </c>
      <c r="T7" s="28">
        <v>206.6</v>
      </c>
      <c r="U7" s="28">
        <v>204.7</v>
      </c>
      <c r="V7" s="28">
        <v>191.78</v>
      </c>
      <c r="W7" s="28">
        <v>180.07</v>
      </c>
      <c r="X7" s="28">
        <v>176</v>
      </c>
      <c r="Y7" s="28">
        <v>165</v>
      </c>
      <c r="Z7" s="29"/>
      <c r="AA7" s="30">
        <f>IF(SUM(B7:Z7)&lt;&gt;0,AVERAGEIF(B7:Z7,"&lt;&gt;"""),"")</f>
        <v>158.96125000000001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30</v>
      </c>
      <c r="J12" s="52">
        <v>90</v>
      </c>
      <c r="K12" s="52">
        <v>30.190999999999999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150.191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9.9849999999999994</v>
      </c>
      <c r="C14" s="57"/>
      <c r="D14" s="57"/>
      <c r="E14" s="57">
        <v>5.41</v>
      </c>
      <c r="F14" s="57">
        <v>4.7699999999999996</v>
      </c>
      <c r="G14" s="57"/>
      <c r="H14" s="57"/>
      <c r="I14" s="57">
        <v>0.45600000000000002</v>
      </c>
      <c r="J14" s="57">
        <v>1.2869999999999999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21.907999999999998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9.9849999999999994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5.41</v>
      </c>
      <c r="F16" s="62">
        <f t="shared" si="1"/>
        <v>4.7699999999999996</v>
      </c>
      <c r="G16" s="62">
        <f t="shared" si="1"/>
        <v>0</v>
      </c>
      <c r="H16" s="62">
        <f t="shared" si="1"/>
        <v>0</v>
      </c>
      <c r="I16" s="62">
        <f t="shared" si="1"/>
        <v>30.456</v>
      </c>
      <c r="J16" s="62">
        <f t="shared" si="1"/>
        <v>91.287000000000006</v>
      </c>
      <c r="K16" s="62">
        <f t="shared" si="1"/>
        <v>30.190999999999999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172.09899999999999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1.5670000000000002</v>
      </c>
      <c r="C20" s="77">
        <v>1.5870000000000002</v>
      </c>
      <c r="D20" s="77">
        <v>1.5229999999999999</v>
      </c>
      <c r="E20" s="77">
        <v>3.3860000000000001</v>
      </c>
      <c r="F20" s="77">
        <v>13.554</v>
      </c>
      <c r="G20" s="77">
        <v>4.25</v>
      </c>
      <c r="H20" s="77">
        <v>2.7789999999999999</v>
      </c>
      <c r="I20" s="77">
        <v>4.9679999999999991</v>
      </c>
      <c r="J20" s="77">
        <v>10.512</v>
      </c>
      <c r="K20" s="77">
        <v>15.829000000000001</v>
      </c>
      <c r="L20" s="77">
        <v>5.8250000000000002</v>
      </c>
      <c r="M20" s="77">
        <v>6.2850000000000001</v>
      </c>
      <c r="N20" s="77">
        <v>4.8719999999999999</v>
      </c>
      <c r="O20" s="77">
        <v>1.2030000000000001</v>
      </c>
      <c r="P20" s="77">
        <v>0.188</v>
      </c>
      <c r="Q20" s="77">
        <v>2.3660000000000001</v>
      </c>
      <c r="R20" s="77">
        <v>4.4119999999999999</v>
      </c>
      <c r="S20" s="77">
        <v>6.8760000000000003</v>
      </c>
      <c r="T20" s="77">
        <v>4.0460000000000003</v>
      </c>
      <c r="U20" s="77">
        <v>5.3239999999999998</v>
      </c>
      <c r="V20" s="77">
        <v>2.617</v>
      </c>
      <c r="W20" s="77">
        <v>2.556</v>
      </c>
      <c r="X20" s="77">
        <v>0.71399999999999997</v>
      </c>
      <c r="Y20" s="77">
        <v>2.4529999999999998</v>
      </c>
      <c r="Z20" s="78"/>
      <c r="AA20" s="79">
        <f t="shared" si="2"/>
        <v>109.69200000000002</v>
      </c>
    </row>
    <row r="21" spans="1:27" ht="24.95" customHeight="1" x14ac:dyDescent="0.2">
      <c r="A21" s="75" t="s">
        <v>16</v>
      </c>
      <c r="B21" s="80">
        <v>3.4850000000000003</v>
      </c>
      <c r="C21" s="81">
        <v>3.6399999999999997</v>
      </c>
      <c r="D21" s="81">
        <v>2.0180000000000002</v>
      </c>
      <c r="E21" s="81">
        <v>8.016</v>
      </c>
      <c r="F21" s="81">
        <v>18.795000000000002</v>
      </c>
      <c r="G21" s="81">
        <v>6.5289999999999999</v>
      </c>
      <c r="H21" s="81">
        <v>9.0659999999999989</v>
      </c>
      <c r="I21" s="81">
        <v>20.292999999999999</v>
      </c>
      <c r="J21" s="81">
        <v>20.698</v>
      </c>
      <c r="K21" s="81">
        <v>20.462</v>
      </c>
      <c r="L21" s="81">
        <v>13.152000000000001</v>
      </c>
      <c r="M21" s="81">
        <v>14.559000000000001</v>
      </c>
      <c r="N21" s="81">
        <v>6.8320000000000007</v>
      </c>
      <c r="O21" s="81">
        <v>4.782</v>
      </c>
      <c r="P21" s="81">
        <v>7.351</v>
      </c>
      <c r="Q21" s="81">
        <v>10.103000000000002</v>
      </c>
      <c r="R21" s="81">
        <v>13.550999999999998</v>
      </c>
      <c r="S21" s="81">
        <v>17.518999999999998</v>
      </c>
      <c r="T21" s="81">
        <v>14.206000000000001</v>
      </c>
      <c r="U21" s="81">
        <v>16.294</v>
      </c>
      <c r="V21" s="81">
        <v>11.883000000000001</v>
      </c>
      <c r="W21" s="81">
        <v>10.876999999999999</v>
      </c>
      <c r="X21" s="81">
        <v>9.347999999999999</v>
      </c>
      <c r="Y21" s="81">
        <v>9.9520000000000017</v>
      </c>
      <c r="Z21" s="78"/>
      <c r="AA21" s="79">
        <f t="shared" si="2"/>
        <v>273.41100000000006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5.0520000000000005</v>
      </c>
      <c r="C25" s="88">
        <f t="shared" si="3"/>
        <v>5.2270000000000003</v>
      </c>
      <c r="D25" s="88">
        <f t="shared" si="3"/>
        <v>3.5410000000000004</v>
      </c>
      <c r="E25" s="88">
        <f t="shared" si="3"/>
        <v>11.402000000000001</v>
      </c>
      <c r="F25" s="88">
        <f t="shared" si="3"/>
        <v>32.349000000000004</v>
      </c>
      <c r="G25" s="88">
        <f t="shared" si="3"/>
        <v>10.779</v>
      </c>
      <c r="H25" s="88">
        <f t="shared" si="3"/>
        <v>11.844999999999999</v>
      </c>
      <c r="I25" s="88">
        <f t="shared" si="3"/>
        <v>25.260999999999999</v>
      </c>
      <c r="J25" s="88">
        <f t="shared" si="3"/>
        <v>31.21</v>
      </c>
      <c r="K25" s="88">
        <f t="shared" si="3"/>
        <v>36.290999999999997</v>
      </c>
      <c r="L25" s="88">
        <f t="shared" si="3"/>
        <v>18.977</v>
      </c>
      <c r="M25" s="88">
        <f t="shared" si="3"/>
        <v>20.844000000000001</v>
      </c>
      <c r="N25" s="88">
        <f t="shared" si="3"/>
        <v>11.704000000000001</v>
      </c>
      <c r="O25" s="88">
        <f t="shared" si="3"/>
        <v>5.9850000000000003</v>
      </c>
      <c r="P25" s="88">
        <f t="shared" si="3"/>
        <v>7.5389999999999997</v>
      </c>
      <c r="Q25" s="88">
        <f t="shared" si="3"/>
        <v>12.469000000000001</v>
      </c>
      <c r="R25" s="88">
        <f t="shared" si="3"/>
        <v>17.962999999999997</v>
      </c>
      <c r="S25" s="88">
        <f t="shared" si="3"/>
        <v>24.395</v>
      </c>
      <c r="T25" s="88">
        <f t="shared" si="3"/>
        <v>18.252000000000002</v>
      </c>
      <c r="U25" s="88">
        <f t="shared" si="3"/>
        <v>21.618000000000002</v>
      </c>
      <c r="V25" s="88">
        <f t="shared" si="3"/>
        <v>14.5</v>
      </c>
      <c r="W25" s="88">
        <f t="shared" si="3"/>
        <v>13.433</v>
      </c>
      <c r="X25" s="88">
        <f t="shared" si="3"/>
        <v>10.061999999999999</v>
      </c>
      <c r="Y25" s="88">
        <f t="shared" si="3"/>
        <v>12.405000000000001</v>
      </c>
      <c r="Z25" s="89">
        <f t="shared" si="3"/>
        <v>0</v>
      </c>
      <c r="AA25" s="90">
        <f t="shared" si="3"/>
        <v>383.10300000000007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15.037000000000001</v>
      </c>
      <c r="C29" s="77">
        <v>5.2270000000000003</v>
      </c>
      <c r="D29" s="77">
        <v>3.5409999999999999</v>
      </c>
      <c r="E29" s="77">
        <v>16.812000000000001</v>
      </c>
      <c r="F29" s="77">
        <v>37.119</v>
      </c>
      <c r="G29" s="77">
        <v>10.779</v>
      </c>
      <c r="H29" s="77">
        <v>11.845000000000001</v>
      </c>
      <c r="I29" s="77">
        <v>55.716999999999999</v>
      </c>
      <c r="J29" s="77">
        <v>122.497</v>
      </c>
      <c r="K29" s="77">
        <v>66.481999999999999</v>
      </c>
      <c r="L29" s="77">
        <v>18.977</v>
      </c>
      <c r="M29" s="77">
        <v>20.844000000000001</v>
      </c>
      <c r="N29" s="77">
        <v>11.704000000000001</v>
      </c>
      <c r="O29" s="77">
        <v>5.9850000000000003</v>
      </c>
      <c r="P29" s="77">
        <v>7.5389999999999997</v>
      </c>
      <c r="Q29" s="77">
        <v>12.468999999999999</v>
      </c>
      <c r="R29" s="77">
        <v>17.963000000000001</v>
      </c>
      <c r="S29" s="77">
        <v>24.395</v>
      </c>
      <c r="T29" s="77">
        <v>18.251999999999999</v>
      </c>
      <c r="U29" s="77">
        <v>21.617999999999999</v>
      </c>
      <c r="V29" s="77">
        <v>14.5</v>
      </c>
      <c r="W29" s="77">
        <v>13.433</v>
      </c>
      <c r="X29" s="77">
        <v>10.061999999999999</v>
      </c>
      <c r="Y29" s="77">
        <v>12.404999999999999</v>
      </c>
      <c r="Z29" s="78"/>
      <c r="AA29" s="79">
        <f>SUM(B29:Z29)</f>
        <v>555.202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15.037000000000001</v>
      </c>
      <c r="C31" s="62">
        <f t="shared" si="4"/>
        <v>5.2270000000000003</v>
      </c>
      <c r="D31" s="62">
        <f t="shared" si="4"/>
        <v>3.5409999999999999</v>
      </c>
      <c r="E31" s="62">
        <f t="shared" si="4"/>
        <v>16.812000000000001</v>
      </c>
      <c r="F31" s="62">
        <f t="shared" si="4"/>
        <v>37.119</v>
      </c>
      <c r="G31" s="62">
        <f t="shared" si="4"/>
        <v>10.779</v>
      </c>
      <c r="H31" s="62">
        <f t="shared" si="4"/>
        <v>11.845000000000001</v>
      </c>
      <c r="I31" s="62">
        <f t="shared" si="4"/>
        <v>55.716999999999999</v>
      </c>
      <c r="J31" s="62">
        <f t="shared" si="4"/>
        <v>122.497</v>
      </c>
      <c r="K31" s="62">
        <f t="shared" si="4"/>
        <v>66.481999999999999</v>
      </c>
      <c r="L31" s="62">
        <f t="shared" si="4"/>
        <v>18.977</v>
      </c>
      <c r="M31" s="62">
        <f t="shared" si="4"/>
        <v>20.844000000000001</v>
      </c>
      <c r="N31" s="62">
        <f t="shared" si="4"/>
        <v>11.704000000000001</v>
      </c>
      <c r="O31" s="62">
        <f t="shared" si="4"/>
        <v>5.9850000000000003</v>
      </c>
      <c r="P31" s="62">
        <f t="shared" si="4"/>
        <v>7.5389999999999997</v>
      </c>
      <c r="Q31" s="62">
        <f t="shared" si="4"/>
        <v>12.468999999999999</v>
      </c>
      <c r="R31" s="62">
        <f t="shared" si="4"/>
        <v>17.963000000000001</v>
      </c>
      <c r="S31" s="62">
        <f t="shared" si="4"/>
        <v>24.395</v>
      </c>
      <c r="T31" s="62">
        <f t="shared" si="4"/>
        <v>18.251999999999999</v>
      </c>
      <c r="U31" s="62">
        <f t="shared" si="4"/>
        <v>21.617999999999999</v>
      </c>
      <c r="V31" s="62">
        <f t="shared" si="4"/>
        <v>14.5</v>
      </c>
      <c r="W31" s="62">
        <f t="shared" si="4"/>
        <v>13.433</v>
      </c>
      <c r="X31" s="62">
        <f t="shared" si="4"/>
        <v>10.061999999999999</v>
      </c>
      <c r="Y31" s="62">
        <f t="shared" si="4"/>
        <v>12.404999999999999</v>
      </c>
      <c r="Z31" s="63">
        <f t="shared" si="4"/>
        <v>0</v>
      </c>
      <c r="AA31" s="64">
        <f t="shared" si="4"/>
        <v>555.202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63.3</v>
      </c>
      <c r="C38" s="99">
        <v>149.30000000000001</v>
      </c>
      <c r="D38" s="99">
        <v>130.5</v>
      </c>
      <c r="E38" s="99">
        <v>10.199999999999999</v>
      </c>
      <c r="F38" s="99"/>
      <c r="G38" s="99">
        <v>164.8</v>
      </c>
      <c r="H38" s="99">
        <v>165.7</v>
      </c>
      <c r="I38" s="99">
        <v>36.799999999999997</v>
      </c>
      <c r="J38" s="99">
        <v>9.6999999999999993</v>
      </c>
      <c r="K38" s="99">
        <v>51.5</v>
      </c>
      <c r="L38" s="99">
        <v>160</v>
      </c>
      <c r="M38" s="99">
        <v>157.4</v>
      </c>
      <c r="N38" s="99">
        <v>97.3</v>
      </c>
      <c r="O38" s="99">
        <v>122.9</v>
      </c>
      <c r="P38" s="99">
        <v>115.4</v>
      </c>
      <c r="Q38" s="99">
        <v>81.8</v>
      </c>
      <c r="R38" s="99">
        <v>94.9</v>
      </c>
      <c r="S38" s="99">
        <v>44.2</v>
      </c>
      <c r="T38" s="99">
        <v>60.3</v>
      </c>
      <c r="U38" s="99">
        <v>47.6</v>
      </c>
      <c r="V38" s="99">
        <v>81.2</v>
      </c>
      <c r="W38" s="99">
        <v>92.4</v>
      </c>
      <c r="X38" s="99">
        <v>45.1</v>
      </c>
      <c r="Y38" s="99">
        <v>26.3</v>
      </c>
      <c r="Z38" s="100"/>
      <c r="AA38" s="79">
        <f t="shared" si="5"/>
        <v>2008.6000000000001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63.3</v>
      </c>
      <c r="C39" s="88">
        <f t="shared" si="6"/>
        <v>149.30000000000001</v>
      </c>
      <c r="D39" s="88">
        <f t="shared" si="6"/>
        <v>130.5</v>
      </c>
      <c r="E39" s="88">
        <f t="shared" si="6"/>
        <v>10.199999999999999</v>
      </c>
      <c r="F39" s="88">
        <f t="shared" si="6"/>
        <v>0</v>
      </c>
      <c r="G39" s="88">
        <f t="shared" si="6"/>
        <v>164.8</v>
      </c>
      <c r="H39" s="88">
        <f t="shared" si="6"/>
        <v>165.7</v>
      </c>
      <c r="I39" s="88">
        <f t="shared" si="6"/>
        <v>36.799999999999997</v>
      </c>
      <c r="J39" s="88">
        <f t="shared" si="6"/>
        <v>9.6999999999999993</v>
      </c>
      <c r="K39" s="88">
        <f t="shared" si="6"/>
        <v>51.5</v>
      </c>
      <c r="L39" s="88">
        <f t="shared" si="6"/>
        <v>160</v>
      </c>
      <c r="M39" s="88">
        <f t="shared" si="6"/>
        <v>157.4</v>
      </c>
      <c r="N39" s="88">
        <f t="shared" si="6"/>
        <v>97.3</v>
      </c>
      <c r="O39" s="88">
        <f t="shared" si="6"/>
        <v>122.9</v>
      </c>
      <c r="P39" s="88">
        <f t="shared" si="6"/>
        <v>115.4</v>
      </c>
      <c r="Q39" s="88">
        <f t="shared" si="6"/>
        <v>81.8</v>
      </c>
      <c r="R39" s="88">
        <f t="shared" si="6"/>
        <v>94.9</v>
      </c>
      <c r="S39" s="88">
        <f t="shared" si="6"/>
        <v>44.2</v>
      </c>
      <c r="T39" s="88">
        <f t="shared" si="6"/>
        <v>60.3</v>
      </c>
      <c r="U39" s="88">
        <f t="shared" si="6"/>
        <v>47.6</v>
      </c>
      <c r="V39" s="88">
        <f t="shared" si="6"/>
        <v>81.2</v>
      </c>
      <c r="W39" s="88">
        <f t="shared" si="6"/>
        <v>92.4</v>
      </c>
      <c r="X39" s="88">
        <f t="shared" si="6"/>
        <v>45.1</v>
      </c>
      <c r="Y39" s="88">
        <f t="shared" si="6"/>
        <v>26.3</v>
      </c>
      <c r="Z39" s="89">
        <f t="shared" si="6"/>
        <v>0</v>
      </c>
      <c r="AA39" s="90">
        <f t="shared" si="5"/>
        <v>2008.6000000000001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63.3</v>
      </c>
      <c r="C46" s="99">
        <v>149.30000000000001</v>
      </c>
      <c r="D46" s="99">
        <v>130.5</v>
      </c>
      <c r="E46" s="99">
        <v>10.199999999999999</v>
      </c>
      <c r="F46" s="99"/>
      <c r="G46" s="99">
        <v>164.8</v>
      </c>
      <c r="H46" s="99">
        <v>165.7</v>
      </c>
      <c r="I46" s="99">
        <v>36.799999999999997</v>
      </c>
      <c r="J46" s="99">
        <v>9.6999999999999993</v>
      </c>
      <c r="K46" s="99">
        <v>51.5</v>
      </c>
      <c r="L46" s="99">
        <v>160</v>
      </c>
      <c r="M46" s="99">
        <v>157.4</v>
      </c>
      <c r="N46" s="99">
        <v>97.3</v>
      </c>
      <c r="O46" s="99">
        <v>122.9</v>
      </c>
      <c r="P46" s="99">
        <v>115.4</v>
      </c>
      <c r="Q46" s="99">
        <v>81.8</v>
      </c>
      <c r="R46" s="99">
        <v>94.9</v>
      </c>
      <c r="S46" s="99">
        <v>44.2</v>
      </c>
      <c r="T46" s="99">
        <v>60.3</v>
      </c>
      <c r="U46" s="99">
        <v>47.6</v>
      </c>
      <c r="V46" s="99">
        <v>81.2</v>
      </c>
      <c r="W46" s="99">
        <v>92.4</v>
      </c>
      <c r="X46" s="99">
        <v>45.1</v>
      </c>
      <c r="Y46" s="99">
        <v>26.3</v>
      </c>
      <c r="Z46" s="100"/>
      <c r="AA46" s="79">
        <f t="shared" si="7"/>
        <v>2008.6000000000001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63.3</v>
      </c>
      <c r="C48" s="88">
        <f t="shared" ref="C48:Z48" si="8">SUM(C42:C47)</f>
        <v>149.30000000000001</v>
      </c>
      <c r="D48" s="88">
        <f t="shared" si="8"/>
        <v>130.5</v>
      </c>
      <c r="E48" s="88">
        <f t="shared" si="8"/>
        <v>10.199999999999999</v>
      </c>
      <c r="F48" s="88">
        <f t="shared" si="8"/>
        <v>0</v>
      </c>
      <c r="G48" s="88">
        <f t="shared" si="8"/>
        <v>164.8</v>
      </c>
      <c r="H48" s="88">
        <f t="shared" si="8"/>
        <v>165.7</v>
      </c>
      <c r="I48" s="88">
        <f t="shared" si="8"/>
        <v>36.799999999999997</v>
      </c>
      <c r="J48" s="88">
        <f t="shared" si="8"/>
        <v>9.6999999999999993</v>
      </c>
      <c r="K48" s="88">
        <f t="shared" si="8"/>
        <v>51.5</v>
      </c>
      <c r="L48" s="88">
        <f t="shared" si="8"/>
        <v>160</v>
      </c>
      <c r="M48" s="88">
        <f t="shared" si="8"/>
        <v>157.4</v>
      </c>
      <c r="N48" s="88">
        <f t="shared" si="8"/>
        <v>97.3</v>
      </c>
      <c r="O48" s="88">
        <f t="shared" si="8"/>
        <v>122.9</v>
      </c>
      <c r="P48" s="88">
        <f t="shared" si="8"/>
        <v>115.4</v>
      </c>
      <c r="Q48" s="88">
        <f t="shared" si="8"/>
        <v>81.8</v>
      </c>
      <c r="R48" s="88">
        <f t="shared" si="8"/>
        <v>94.9</v>
      </c>
      <c r="S48" s="88">
        <f t="shared" si="8"/>
        <v>44.2</v>
      </c>
      <c r="T48" s="88">
        <f t="shared" si="8"/>
        <v>60.3</v>
      </c>
      <c r="U48" s="88">
        <f t="shared" si="8"/>
        <v>47.6</v>
      </c>
      <c r="V48" s="88">
        <f t="shared" si="8"/>
        <v>81.2</v>
      </c>
      <c r="W48" s="88">
        <f t="shared" si="8"/>
        <v>92.4</v>
      </c>
      <c r="X48" s="88">
        <f t="shared" si="8"/>
        <v>45.1</v>
      </c>
      <c r="Y48" s="88">
        <f t="shared" si="8"/>
        <v>26.3</v>
      </c>
      <c r="Z48" s="89">
        <f t="shared" si="8"/>
        <v>0</v>
      </c>
      <c r="AA48" s="90">
        <f t="shared" si="7"/>
        <v>2008.6000000000001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78.336999999999989</v>
      </c>
      <c r="C51" s="88">
        <f t="shared" si="10"/>
        <v>154.52700000000002</v>
      </c>
      <c r="D51" s="88">
        <f t="shared" si="10"/>
        <v>134.041</v>
      </c>
      <c r="E51" s="88">
        <f t="shared" si="10"/>
        <v>27.012</v>
      </c>
      <c r="F51" s="88">
        <f t="shared" si="10"/>
        <v>37.119</v>
      </c>
      <c r="G51" s="88">
        <f t="shared" si="10"/>
        <v>175.57900000000001</v>
      </c>
      <c r="H51" s="88">
        <f t="shared" si="10"/>
        <v>177.54499999999999</v>
      </c>
      <c r="I51" s="88">
        <f t="shared" si="10"/>
        <v>92.516999999999996</v>
      </c>
      <c r="J51" s="88">
        <f t="shared" si="10"/>
        <v>132.197</v>
      </c>
      <c r="K51" s="88">
        <f t="shared" si="10"/>
        <v>117.982</v>
      </c>
      <c r="L51" s="88">
        <f t="shared" si="10"/>
        <v>178.977</v>
      </c>
      <c r="M51" s="88">
        <f t="shared" si="10"/>
        <v>178.244</v>
      </c>
      <c r="N51" s="88">
        <f t="shared" si="10"/>
        <v>109.00399999999999</v>
      </c>
      <c r="O51" s="88">
        <f t="shared" si="10"/>
        <v>128.88500000000002</v>
      </c>
      <c r="P51" s="88">
        <f t="shared" si="10"/>
        <v>122.93900000000001</v>
      </c>
      <c r="Q51" s="88">
        <f t="shared" si="10"/>
        <v>94.269000000000005</v>
      </c>
      <c r="R51" s="88">
        <f t="shared" si="10"/>
        <v>112.863</v>
      </c>
      <c r="S51" s="88">
        <f t="shared" si="10"/>
        <v>68.594999999999999</v>
      </c>
      <c r="T51" s="88">
        <f t="shared" si="10"/>
        <v>78.551999999999992</v>
      </c>
      <c r="U51" s="88">
        <f t="shared" si="10"/>
        <v>69.218000000000004</v>
      </c>
      <c r="V51" s="88">
        <f t="shared" si="10"/>
        <v>95.7</v>
      </c>
      <c r="W51" s="88">
        <f t="shared" si="10"/>
        <v>105.833</v>
      </c>
      <c r="X51" s="88">
        <f t="shared" si="10"/>
        <v>55.161999999999999</v>
      </c>
      <c r="Y51" s="88">
        <f t="shared" si="10"/>
        <v>38.704999999999998</v>
      </c>
      <c r="Z51" s="89">
        <f t="shared" si="10"/>
        <v>0</v>
      </c>
      <c r="AA51" s="104">
        <f>SUM(B51:Z51)</f>
        <v>2563.8019999999992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63.3</v>
      </c>
      <c r="C4" s="18">
        <v>149.30000000000001</v>
      </c>
      <c r="D4" s="18">
        <v>130.5</v>
      </c>
      <c r="E4" s="18">
        <v>10.199999999999999</v>
      </c>
      <c r="F4" s="18"/>
      <c r="G4" s="18">
        <v>164.8</v>
      </c>
      <c r="H4" s="18">
        <v>165.7</v>
      </c>
      <c r="I4" s="18">
        <v>36.799999999999997</v>
      </c>
      <c r="J4" s="18">
        <v>9.6999999999999993</v>
      </c>
      <c r="K4" s="18">
        <v>51.5</v>
      </c>
      <c r="L4" s="18">
        <v>160</v>
      </c>
      <c r="M4" s="18">
        <v>157.4</v>
      </c>
      <c r="N4" s="18">
        <v>97.3</v>
      </c>
      <c r="O4" s="18">
        <v>122.9</v>
      </c>
      <c r="P4" s="18">
        <v>115.4</v>
      </c>
      <c r="Q4" s="18">
        <v>81.8</v>
      </c>
      <c r="R4" s="18">
        <v>94.9</v>
      </c>
      <c r="S4" s="18">
        <v>44.2</v>
      </c>
      <c r="T4" s="18">
        <v>60.3</v>
      </c>
      <c r="U4" s="18">
        <v>47.6</v>
      </c>
      <c r="V4" s="18">
        <v>81.2</v>
      </c>
      <c r="W4" s="18">
        <v>92.4</v>
      </c>
      <c r="X4" s="18">
        <v>45.1</v>
      </c>
      <c r="Y4" s="18">
        <v>26.3</v>
      </c>
      <c r="Z4" s="19"/>
      <c r="AA4" s="111">
        <f>SUM(B4:Z4)</f>
        <v>2008.6000000000001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150</v>
      </c>
      <c r="D7" s="117">
        <v>92.56</v>
      </c>
      <c r="E7" s="117">
        <v>84</v>
      </c>
      <c r="F7" s="117">
        <v>84</v>
      </c>
      <c r="G7" s="117">
        <v>149.30000000000001</v>
      </c>
      <c r="H7" s="117">
        <v>172</v>
      </c>
      <c r="I7" s="117">
        <v>84</v>
      </c>
      <c r="J7" s="117">
        <v>84</v>
      </c>
      <c r="K7" s="117">
        <v>126.61</v>
      </c>
      <c r="L7" s="117">
        <v>212.42</v>
      </c>
      <c r="M7" s="117">
        <v>190.98</v>
      </c>
      <c r="N7" s="117">
        <v>190.01</v>
      </c>
      <c r="O7" s="117">
        <v>197</v>
      </c>
      <c r="P7" s="117">
        <v>196.6</v>
      </c>
      <c r="Q7" s="117">
        <v>198</v>
      </c>
      <c r="R7" s="117">
        <v>199.09</v>
      </c>
      <c r="S7" s="117">
        <v>196.35</v>
      </c>
      <c r="T7" s="117">
        <v>206.6</v>
      </c>
      <c r="U7" s="117">
        <v>204.7</v>
      </c>
      <c r="V7" s="117">
        <v>191.78</v>
      </c>
      <c r="W7" s="117">
        <v>180.07</v>
      </c>
      <c r="X7" s="117">
        <v>176</v>
      </c>
      <c r="Y7" s="117">
        <v>165</v>
      </c>
      <c r="Z7" s="118"/>
      <c r="AA7" s="119">
        <f>IF(SUM(B7:Z7)&lt;&gt;0,AVERAGEIF(B7:Z7,"&lt;&gt;"""),"")</f>
        <v>158.96125000000001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63.3</v>
      </c>
      <c r="C23" s="133">
        <v>149.30000000000001</v>
      </c>
      <c r="D23" s="133">
        <v>130.5</v>
      </c>
      <c r="E23" s="133">
        <v>10.199999999999999</v>
      </c>
      <c r="F23" s="133"/>
      <c r="G23" s="133">
        <v>164.8</v>
      </c>
      <c r="H23" s="133">
        <v>165.7</v>
      </c>
      <c r="I23" s="133">
        <v>36.799999999999997</v>
      </c>
      <c r="J23" s="133">
        <v>9.6999999999999993</v>
      </c>
      <c r="K23" s="133">
        <v>51.5</v>
      </c>
      <c r="L23" s="133">
        <v>160</v>
      </c>
      <c r="M23" s="133">
        <v>157.4</v>
      </c>
      <c r="N23" s="133">
        <v>97.3</v>
      </c>
      <c r="O23" s="133">
        <v>122.9</v>
      </c>
      <c r="P23" s="133">
        <v>115.4</v>
      </c>
      <c r="Q23" s="133">
        <v>81.8</v>
      </c>
      <c r="R23" s="133">
        <v>94.9</v>
      </c>
      <c r="S23" s="133">
        <v>44.2</v>
      </c>
      <c r="T23" s="133">
        <v>60.3</v>
      </c>
      <c r="U23" s="133">
        <v>47.6</v>
      </c>
      <c r="V23" s="133">
        <v>81.2</v>
      </c>
      <c r="W23" s="133">
        <v>92.4</v>
      </c>
      <c r="X23" s="133">
        <v>45.1</v>
      </c>
      <c r="Y23" s="133">
        <v>26.3</v>
      </c>
      <c r="Z23" s="131"/>
      <c r="AA23" s="132">
        <f t="shared" si="2"/>
        <v>2008.6000000000001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63.3</v>
      </c>
      <c r="C24" s="135">
        <f t="shared" si="3"/>
        <v>149.30000000000001</v>
      </c>
      <c r="D24" s="135">
        <f t="shared" si="3"/>
        <v>130.5</v>
      </c>
      <c r="E24" s="135">
        <f t="shared" si="3"/>
        <v>10.199999999999999</v>
      </c>
      <c r="F24" s="135">
        <f t="shared" si="3"/>
        <v>0</v>
      </c>
      <c r="G24" s="135">
        <f t="shared" si="3"/>
        <v>164.8</v>
      </c>
      <c r="H24" s="135">
        <f t="shared" si="3"/>
        <v>165.7</v>
      </c>
      <c r="I24" s="135">
        <f t="shared" si="3"/>
        <v>36.799999999999997</v>
      </c>
      <c r="J24" s="135">
        <f t="shared" si="3"/>
        <v>9.6999999999999993</v>
      </c>
      <c r="K24" s="135">
        <f t="shared" si="3"/>
        <v>51.5</v>
      </c>
      <c r="L24" s="135">
        <f t="shared" si="3"/>
        <v>160</v>
      </c>
      <c r="M24" s="135">
        <f t="shared" si="3"/>
        <v>157.4</v>
      </c>
      <c r="N24" s="135">
        <f t="shared" si="3"/>
        <v>97.3</v>
      </c>
      <c r="O24" s="135">
        <f t="shared" si="3"/>
        <v>122.9</v>
      </c>
      <c r="P24" s="135">
        <f t="shared" si="3"/>
        <v>115.4</v>
      </c>
      <c r="Q24" s="135">
        <f t="shared" si="3"/>
        <v>81.8</v>
      </c>
      <c r="R24" s="135">
        <f t="shared" si="3"/>
        <v>94.9</v>
      </c>
      <c r="S24" s="135">
        <f t="shared" si="3"/>
        <v>44.2</v>
      </c>
      <c r="T24" s="135">
        <f t="shared" si="3"/>
        <v>60.3</v>
      </c>
      <c r="U24" s="135">
        <f t="shared" si="3"/>
        <v>47.6</v>
      </c>
      <c r="V24" s="135">
        <f t="shared" si="3"/>
        <v>81.2</v>
      </c>
      <c r="W24" s="135">
        <f t="shared" si="3"/>
        <v>92.4</v>
      </c>
      <c r="X24" s="135">
        <f t="shared" si="3"/>
        <v>45.1</v>
      </c>
      <c r="Y24" s="135">
        <f t="shared" si="3"/>
        <v>26.3</v>
      </c>
      <c r="Z24" s="136" t="str">
        <f t="shared" si="3"/>
        <v/>
      </c>
      <c r="AA24" s="90">
        <f t="shared" si="2"/>
        <v>2008.6000000000001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2023-01-24T21:36:35Z</dcterms:created>
  <dcterms:modified xsi:type="dcterms:W3CDTF">2023-01-24T21:36:36Z</dcterms:modified>
</cp:coreProperties>
</file>