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<sst xmlns="http://schemas.openxmlformats.org/spreadsheetml/2006/main" count="117" uniqueCount="53">
  <si>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23/01/2023 23:19:12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</si>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</sst>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75.914000000000001</c:v>
                </c:pt>
                <c:pt idx="7">
                  <c:v>37.677</c:v>
                </c:pt>
                <c:pt idx="8">
                  <c:v>27.308</c:v>
                </c:pt>
                <c:pt idx="9">
                  <c:v>116</c:v>
                </c:pt>
                <c:pt idx="10">
                  <c:v>113.416</c:v>
                </c:pt>
                <c:pt idx="11">
                  <c:v>58.25</c:v>
                </c:pt>
                <c:pt idx="12">
                  <c:v>132</c:v>
                </c:pt>
                <c:pt idx="13">
                  <c:v>96.5</c:v>
                </c:pt>
                <c:pt idx="14">
                  <c:v>103</c:v>
                </c:pt>
                <c:pt idx="16">
                  <c:v>30</c:v>
                </c:pt>
                <c:pt idx="19">
                  <c:v>7</c:v>
                </c:pt>
                <c:pt idx="20">
                  <c:v>35.909999999999997</c:v>
                </c:pt>
                <c:pt idx="21">
                  <c:v>41.415999999999997</c:v>
                </c:pt>
                <c:pt idx="22">
                  <c:v>37.353999999999999</c:v>
                </c:pt>
                <c:pt idx="23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76.920999999999992</c:v>
                </c:pt>
                <c:pt idx="1">
                  <c:v>66.631</c:v>
                </c:pt>
                <c:pt idx="2">
                  <c:v>41.650999999999996</c:v>
                </c:pt>
                <c:pt idx="3">
                  <c:v>27.311999999999998</c:v>
                </c:pt>
                <c:pt idx="4">
                  <c:v>24.04</c:v>
                </c:pt>
                <c:pt idx="5">
                  <c:v>17.190999999999999</c:v>
                </c:pt>
                <c:pt idx="6">
                  <c:v>21.744</c:v>
                </c:pt>
                <c:pt idx="7">
                  <c:v>49.106000000000002</c:v>
                </c:pt>
                <c:pt idx="8">
                  <c:v>52.354000000000006</c:v>
                </c:pt>
                <c:pt idx="9">
                  <c:v>63.006</c:v>
                </c:pt>
                <c:pt idx="10">
                  <c:v>71.699999999999989</c:v>
                </c:pt>
                <c:pt idx="11">
                  <c:v>52.755000000000003</c:v>
                </c:pt>
                <c:pt idx="12">
                  <c:v>41.018999999999998</c:v>
                </c:pt>
                <c:pt idx="13">
                  <c:v>30.997999999999998</c:v>
                </c:pt>
                <c:pt idx="14">
                  <c:v>26.844999999999999</c:v>
                </c:pt>
                <c:pt idx="15">
                  <c:v>41.591000000000008</c:v>
                </c:pt>
                <c:pt idx="16">
                  <c:v>31.733000000000004</c:v>
                </c:pt>
                <c:pt idx="17">
                  <c:v>34.746000000000002</c:v>
                </c:pt>
                <c:pt idx="18">
                  <c:v>56.186</c:v>
                </c:pt>
                <c:pt idx="19">
                  <c:v>69.006</c:v>
                </c:pt>
                <c:pt idx="20">
                  <c:v>76.070999999999998</c:v>
                </c:pt>
                <c:pt idx="21">
                  <c:v>92.117999999999995</c:v>
                </c:pt>
                <c:pt idx="22">
                  <c:v>113.238</c:v>
                </c:pt>
                <c:pt idx="23">
                  <c:v>124.227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770248"/>
        <c:axId val="2307706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76.953000000000017</c:v>
                </c:pt>
                <c:pt idx="1">
                  <c:v>68.60199999999999</c:v>
                </c:pt>
                <c:pt idx="2">
                  <c:v>43.819000000000003</c:v>
                </c:pt>
                <c:pt idx="3">
                  <c:v>29.655000000000001</c:v>
                </c:pt>
                <c:pt idx="4">
                  <c:v>24.061</c:v>
                </c:pt>
                <c:pt idx="5">
                  <c:v>17.230000000000004</c:v>
                </c:pt>
                <c:pt idx="6">
                  <c:v>97.643000000000001</c:v>
                </c:pt>
                <c:pt idx="7">
                  <c:v>86.793000000000021</c:v>
                </c:pt>
                <c:pt idx="8">
                  <c:v>81.741</c:v>
                </c:pt>
                <c:pt idx="9">
                  <c:v>188.36199999999999</c:v>
                </c:pt>
                <c:pt idx="10">
                  <c:v>202.81700000000001</c:v>
                </c:pt>
                <c:pt idx="11">
                  <c:v>129.29</c:v>
                </c:pt>
                <c:pt idx="12">
                  <c:v>192.06200000000001</c:v>
                </c:pt>
                <c:pt idx="13">
                  <c:v>147.011</c:v>
                </c:pt>
                <c:pt idx="14">
                  <c:v>139.66800000000001</c:v>
                </c:pt>
                <c:pt idx="15">
                  <c:v>42.478000000000002</c:v>
                </c:pt>
                <c:pt idx="16">
                  <c:v>63.774999999999999</c:v>
                </c:pt>
                <c:pt idx="17">
                  <c:v>35.994999999999997</c:v>
                </c:pt>
                <c:pt idx="18">
                  <c:v>57.306000000000004</c:v>
                </c:pt>
                <c:pt idx="19">
                  <c:v>77.052999999999983</c:v>
                </c:pt>
                <c:pt idx="20">
                  <c:v>113.69</c:v>
                </c:pt>
                <c:pt idx="21">
                  <c:v>135.107</c:v>
                </c:pt>
                <c:pt idx="22">
                  <c:v>152.24099999999999</c:v>
                </c:pt>
                <c:pt idx="23">
                  <c:v>125.76799999999999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770248"/>
        <c:axId val="2307706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159.52000000000001</c:v>
                </c:pt>
                <c:pt idx="1">
                  <c:v>162.84</c:v>
                </c:pt>
                <c:pt idx="2">
                  <c:v>161.56</c:v>
                </c:pt>
                <c:pt idx="3">
                  <c:v>162</c:v>
                </c:pt>
                <c:pt idx="4">
                  <c:v>148.96</c:v>
                </c:pt>
                <c:pt idx="5">
                  <c:v>159.75</c:v>
                </c:pt>
                <c:pt idx="6">
                  <c:v>185</c:v>
                </c:pt>
                <c:pt idx="7">
                  <c:v>211</c:v>
                </c:pt>
                <c:pt idx="8">
                  <c:v>239</c:v>
                </c:pt>
                <c:pt idx="9">
                  <c:v>236</c:v>
                </c:pt>
                <c:pt idx="10">
                  <c:v>180.61</c:v>
                </c:pt>
                <c:pt idx="11">
                  <c:v>177.99</c:v>
                </c:pt>
                <c:pt idx="12">
                  <c:v>185</c:v>
                </c:pt>
                <c:pt idx="13">
                  <c:v>182.58</c:v>
                </c:pt>
                <c:pt idx="14">
                  <c:v>206.46</c:v>
                </c:pt>
                <c:pt idx="15">
                  <c:v>219.6</c:v>
                </c:pt>
                <c:pt idx="16">
                  <c:v>224.58</c:v>
                </c:pt>
                <c:pt idx="17">
                  <c:v>240.02</c:v>
                </c:pt>
                <c:pt idx="18">
                  <c:v>240.02</c:v>
                </c:pt>
                <c:pt idx="19">
                  <c:v>228.86</c:v>
                </c:pt>
                <c:pt idx="20">
                  <c:v>211.47</c:v>
                </c:pt>
                <c:pt idx="21">
                  <c:v>187.97</c:v>
                </c:pt>
                <c:pt idx="22">
                  <c:v>182.48</c:v>
                </c:pt>
                <c:pt idx="23">
                  <c:v>175.83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571080"/>
        <c:axId val="234570688"/>
      </c:lineChart>
      <c:catAx>
        <c:axId val="230770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770640"/>
        <c:crosses val="autoZero"/>
        <c:auto val="1"/>
        <c:lblAlgn val="ctr"/>
        <c:lblOffset val="100"/>
        <c:noMultiLvlLbl val="0"/>
      </c:catAx>
      <c:valAx>
        <c:axId val="23077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770248"/>
        <c:crosses val="autoZero"/>
        <c:crossBetween val="between"/>
      </c:valAx>
      <c:valAx>
        <c:axId val="234570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571080"/>
        <c:crosses val="max"/>
        <c:crossBetween val="between"/>
      </c:valAx>
      <c:catAx>
        <c:axId val="234571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4570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76.920999999999992</v>
      </c>
      <c r="C4" s="18">
        <v>68.643000000000001</v>
      </c>
      <c r="D4" s="18">
        <v>43.841000000000001</v>
      </c>
      <c r="E4" s="18">
        <v>29.672999999999998</v>
      </c>
      <c r="F4" s="18">
        <v>24.04</v>
      </c>
      <c r="G4" s="18">
        <v>17.192</v>
      </c>
      <c r="H4" s="18">
        <v>97.658000000000001</v>
      </c>
      <c r="I4" s="18">
        <v>86.783000000000001</v>
      </c>
      <c r="J4" s="18">
        <v>81.751999999999995</v>
      </c>
      <c r="K4" s="18">
        <v>188.37799999999999</v>
      </c>
      <c r="L4" s="18">
        <v>202.767</v>
      </c>
      <c r="M4" s="18">
        <v>129.24800000000002</v>
      </c>
      <c r="N4" s="18">
        <v>192.08700000000002</v>
      </c>
      <c r="O4" s="18">
        <v>147.04400000000004</v>
      </c>
      <c r="P4" s="18">
        <v>139.71199999999999</v>
      </c>
      <c r="Q4" s="18">
        <v>42.481000000000002</v>
      </c>
      <c r="R4" s="18">
        <v>63.733000000000004</v>
      </c>
      <c r="S4" s="18">
        <v>36.020000000000003</v>
      </c>
      <c r="T4" s="18">
        <v>57.34</v>
      </c>
      <c r="U4" s="18">
        <v>77.019000000000005</v>
      </c>
      <c r="V4" s="18">
        <v>113.672</v>
      </c>
      <c r="W4" s="18">
        <v>135.13400000000001</v>
      </c>
      <c r="X4" s="18">
        <v>152.21600000000001</v>
      </c>
      <c r="Y4" s="18">
        <v>125.77200000000001</v>
      </c>
      <c r="Z4" s="19"/>
      <c r="AA4" s="20">
        <f>SUM(B4:Z4)</f>
        <v>2329.1259999999997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159.52000000000001</v>
      </c>
      <c r="C7" s="28">
        <v>162.84</v>
      </c>
      <c r="D7" s="28">
        <v>161.56</v>
      </c>
      <c r="E7" s="28">
        <v>162</v>
      </c>
      <c r="F7" s="28">
        <v>148.96</v>
      </c>
      <c r="G7" s="28">
        <v>159.75</v>
      </c>
      <c r="H7" s="28">
        <v>185</v>
      </c>
      <c r="I7" s="28">
        <v>211</v>
      </c>
      <c r="J7" s="28">
        <v>239</v>
      </c>
      <c r="K7" s="28">
        <v>236</v>
      </c>
      <c r="L7" s="28">
        <v>180.61</v>
      </c>
      <c r="M7" s="28">
        <v>177.99</v>
      </c>
      <c r="N7" s="28">
        <v>185</v>
      </c>
      <c r="O7" s="28">
        <v>182.58</v>
      </c>
      <c r="P7" s="28">
        <v>206.46</v>
      </c>
      <c r="Q7" s="28">
        <v>219.6</v>
      </c>
      <c r="R7" s="28">
        <v>224.58</v>
      </c>
      <c r="S7" s="28">
        <v>240.02</v>
      </c>
      <c r="T7" s="28">
        <v>240.02</v>
      </c>
      <c r="U7" s="28">
        <v>228.86</v>
      </c>
      <c r="V7" s="28">
        <v>211.47</v>
      </c>
      <c r="W7" s="28">
        <v>187.97</v>
      </c>
      <c r="X7" s="28">
        <v>182.48</v>
      </c>
      <c r="Y7" s="28">
        <v>175.83</v>
      </c>
      <c r="Z7" s="29"/>
      <c r="AA7" s="30">
        <f>IF(SUM(B7:Z7)&lt;&gt;0,AVERAGEIF(B7:Z7,"&lt;&gt;"""),"")</f>
        <v>194.54583333333335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75.914000000000001</v>
      </c>
      <c r="I12" s="52">
        <v>37.677</v>
      </c>
      <c r="J12" s="52">
        <v>27.308</v>
      </c>
      <c r="K12" s="52">
        <v>116</v>
      </c>
      <c r="L12" s="52">
        <v>113.416</v>
      </c>
      <c r="M12" s="52">
        <v>58.25</v>
      </c>
      <c r="N12" s="52">
        <v>132</v>
      </c>
      <c r="O12" s="52">
        <v>96.5</v>
      </c>
      <c r="P12" s="52">
        <v>103</v>
      </c>
      <c r="Q12" s="52"/>
      <c r="R12" s="52">
        <v>30</v>
      </c>
      <c r="S12" s="52"/>
      <c r="T12" s="52"/>
      <c r="U12" s="52">
        <v>7</v>
      </c>
      <c r="V12" s="52">
        <v>35.909999999999997</v>
      </c>
      <c r="W12" s="52">
        <v>41.415999999999997</v>
      </c>
      <c r="X12" s="52">
        <v>37.353999999999999</v>
      </c>
      <c r="Y12" s="52">
        <v>1E-3</v>
      </c>
      <c r="Z12" s="53"/>
      <c r="AA12" s="54">
        <f t="shared" si="0"/>
        <v>911.74600000000009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76.920999999999992</v>
      </c>
      <c r="C14" s="57">
        <v>66.631</v>
      </c>
      <c r="D14" s="57">
        <v>41.650999999999996</v>
      </c>
      <c r="E14" s="57">
        <v>27.311999999999998</v>
      </c>
      <c r="F14" s="57">
        <v>24.04</v>
      </c>
      <c r="G14" s="57">
        <v>17.190999999999999</v>
      </c>
      <c r="H14" s="57">
        <v>21.744</v>
      </c>
      <c r="I14" s="57">
        <v>49.106000000000002</v>
      </c>
      <c r="J14" s="57">
        <v>52.354000000000006</v>
      </c>
      <c r="K14" s="57">
        <v>63.006</v>
      </c>
      <c r="L14" s="57">
        <v>71.699999999999989</v>
      </c>
      <c r="M14" s="57">
        <v>52.755000000000003</v>
      </c>
      <c r="N14" s="57">
        <v>41.018999999999998</v>
      </c>
      <c r="O14" s="57">
        <v>30.997999999999998</v>
      </c>
      <c r="P14" s="57">
        <v>26.844999999999999</v>
      </c>
      <c r="Q14" s="57">
        <v>41.591000000000008</v>
      </c>
      <c r="R14" s="57">
        <v>31.733000000000004</v>
      </c>
      <c r="S14" s="57">
        <v>34.746000000000002</v>
      </c>
      <c r="T14" s="57">
        <v>56.186</v>
      </c>
      <c r="U14" s="57">
        <v>69.006</v>
      </c>
      <c r="V14" s="57">
        <v>76.070999999999998</v>
      </c>
      <c r="W14" s="57">
        <v>92.117999999999995</v>
      </c>
      <c r="X14" s="57">
        <v>113.238</v>
      </c>
      <c r="Y14" s="57">
        <v>124.227</v>
      </c>
      <c r="Z14" s="58"/>
      <c r="AA14" s="59">
        <f t="shared" si="0"/>
        <v>1302.1890000000003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76.920999999999992</v>
      </c>
      <c r="C16" s="62">
        <f t="shared" ref="C16:Z16" si="1">IF(LEN(C$2)&gt;0,SUM(C10:C15),"")</f>
        <v>66.631</v>
      </c>
      <c r="D16" s="62">
        <f t="shared" si="1"/>
        <v>41.650999999999996</v>
      </c>
      <c r="E16" s="62">
        <f t="shared" si="1"/>
        <v>27.311999999999998</v>
      </c>
      <c r="F16" s="62">
        <f t="shared" si="1"/>
        <v>24.04</v>
      </c>
      <c r="G16" s="62">
        <f t="shared" si="1"/>
        <v>17.190999999999999</v>
      </c>
      <c r="H16" s="62">
        <f t="shared" si="1"/>
        <v>97.658000000000001</v>
      </c>
      <c r="I16" s="62">
        <f t="shared" si="1"/>
        <v>86.783000000000001</v>
      </c>
      <c r="J16" s="62">
        <f t="shared" si="1"/>
        <v>79.662000000000006</v>
      </c>
      <c r="K16" s="62">
        <f t="shared" si="1"/>
        <v>179.006</v>
      </c>
      <c r="L16" s="62">
        <f t="shared" si="1"/>
        <v>185.11599999999999</v>
      </c>
      <c r="M16" s="62">
        <f t="shared" si="1"/>
        <v>111.005</v>
      </c>
      <c r="N16" s="62">
        <f t="shared" si="1"/>
        <v>173.01900000000001</v>
      </c>
      <c r="O16" s="62">
        <f t="shared" si="1"/>
        <v>127.49799999999999</v>
      </c>
      <c r="P16" s="62">
        <f t="shared" si="1"/>
        <v>129.845</v>
      </c>
      <c r="Q16" s="62">
        <f t="shared" si="1"/>
        <v>41.591000000000008</v>
      </c>
      <c r="R16" s="62">
        <f t="shared" si="1"/>
        <v>61.733000000000004</v>
      </c>
      <c r="S16" s="62">
        <f t="shared" si="1"/>
        <v>34.746000000000002</v>
      </c>
      <c r="T16" s="62">
        <f t="shared" si="1"/>
        <v>56.186</v>
      </c>
      <c r="U16" s="62">
        <f t="shared" si="1"/>
        <v>76.006</v>
      </c>
      <c r="V16" s="62">
        <f t="shared" si="1"/>
        <v>111.98099999999999</v>
      </c>
      <c r="W16" s="62">
        <f t="shared" si="1"/>
        <v>133.53399999999999</v>
      </c>
      <c r="X16" s="62">
        <f t="shared" si="1"/>
        <v>150.59199999999998</v>
      </c>
      <c r="Y16" s="62">
        <f t="shared" si="1"/>
        <v>124.22800000000001</v>
      </c>
      <c r="Z16" s="63" t="str">
        <f t="shared" si="1"/>
        <v/>
      </c>
      <c r="AA16" s="64">
        <f>SUM(AA10:AA15)</f>
        <v>2213.9350000000004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2.012</v>
      </c>
      <c r="D21" s="81">
        <v>2.19</v>
      </c>
      <c r="E21" s="81">
        <v>2.3610000000000002</v>
      </c>
      <c r="F21" s="81"/>
      <c r="G21" s="81">
        <v>1E-3</v>
      </c>
      <c r="H21" s="81"/>
      <c r="I21" s="81"/>
      <c r="J21" s="81">
        <v>2.09</v>
      </c>
      <c r="K21" s="81">
        <v>9.3719999999999999</v>
      </c>
      <c r="L21" s="81">
        <v>17.651</v>
      </c>
      <c r="M21" s="81">
        <v>18.242999999999999</v>
      </c>
      <c r="N21" s="81">
        <v>19.068000000000001</v>
      </c>
      <c r="O21" s="81">
        <v>19.545999999999999</v>
      </c>
      <c r="P21" s="81">
        <v>9.8670000000000009</v>
      </c>
      <c r="Q21" s="81">
        <v>0.89</v>
      </c>
      <c r="R21" s="81">
        <v>2</v>
      </c>
      <c r="S21" s="81">
        <v>1.274</v>
      </c>
      <c r="T21" s="81">
        <v>1.1539999999999999</v>
      </c>
      <c r="U21" s="81">
        <v>1.0129999999999999</v>
      </c>
      <c r="V21" s="81">
        <v>1.6910000000000001</v>
      </c>
      <c r="W21" s="81">
        <v>1.6</v>
      </c>
      <c r="X21" s="81">
        <v>1.6240000000000001</v>
      </c>
      <c r="Y21" s="81">
        <v>1.544</v>
      </c>
      <c r="Z21" s="78"/>
      <c r="AA21" s="79">
        <f t="shared" si="2"/>
        <v>115.19099999999999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2.012</v>
      </c>
      <c r="D25" s="88">
        <f t="shared" si="3"/>
        <v>2.19</v>
      </c>
      <c r="E25" s="88">
        <f t="shared" si="3"/>
        <v>2.3610000000000002</v>
      </c>
      <c r="F25" s="88">
        <f t="shared" si="3"/>
        <v>0</v>
      </c>
      <c r="G25" s="88">
        <f t="shared" si="3"/>
        <v>1E-3</v>
      </c>
      <c r="H25" s="88">
        <f t="shared" si="3"/>
        <v>0</v>
      </c>
      <c r="I25" s="88">
        <f t="shared" si="3"/>
        <v>0</v>
      </c>
      <c r="J25" s="88">
        <f t="shared" si="3"/>
        <v>2.09</v>
      </c>
      <c r="K25" s="88">
        <f t="shared" si="3"/>
        <v>9.3719999999999999</v>
      </c>
      <c r="L25" s="88">
        <f t="shared" si="3"/>
        <v>17.651</v>
      </c>
      <c r="M25" s="88">
        <f t="shared" si="3"/>
        <v>18.242999999999999</v>
      </c>
      <c r="N25" s="88">
        <f t="shared" si="3"/>
        <v>19.068000000000001</v>
      </c>
      <c r="O25" s="88">
        <f t="shared" si="3"/>
        <v>19.545999999999999</v>
      </c>
      <c r="P25" s="88">
        <f t="shared" si="3"/>
        <v>9.8670000000000009</v>
      </c>
      <c r="Q25" s="88">
        <f t="shared" si="3"/>
        <v>0.89</v>
      </c>
      <c r="R25" s="88">
        <f t="shared" si="3"/>
        <v>2</v>
      </c>
      <c r="S25" s="88">
        <f t="shared" si="3"/>
        <v>1.274</v>
      </c>
      <c r="T25" s="88">
        <f t="shared" si="3"/>
        <v>1.1539999999999999</v>
      </c>
      <c r="U25" s="88">
        <f t="shared" si="3"/>
        <v>1.0129999999999999</v>
      </c>
      <c r="V25" s="88">
        <f t="shared" si="3"/>
        <v>1.6910000000000001</v>
      </c>
      <c r="W25" s="88">
        <f t="shared" si="3"/>
        <v>1.6</v>
      </c>
      <c r="X25" s="88">
        <f t="shared" si="3"/>
        <v>1.6240000000000001</v>
      </c>
      <c r="Y25" s="88">
        <f t="shared" si="3"/>
        <v>1.544</v>
      </c>
      <c r="Z25" s="89" t="str">
        <f t="shared" si="3"/>
        <v/>
      </c>
      <c r="AA25" s="90">
        <f>SUM(AA19:AA24)</f>
        <v>115.19099999999999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76.921000000000006</v>
      </c>
      <c r="C29" s="77">
        <v>68.643000000000001</v>
      </c>
      <c r="D29" s="77">
        <v>43.841000000000001</v>
      </c>
      <c r="E29" s="77">
        <v>29.672999999999998</v>
      </c>
      <c r="F29" s="77">
        <v>24.04</v>
      </c>
      <c r="G29" s="77">
        <v>17.192</v>
      </c>
      <c r="H29" s="77">
        <v>97.658000000000001</v>
      </c>
      <c r="I29" s="77">
        <v>86.783000000000001</v>
      </c>
      <c r="J29" s="77">
        <v>81.751999999999995</v>
      </c>
      <c r="K29" s="77">
        <v>188.37799999999999</v>
      </c>
      <c r="L29" s="77">
        <v>202.767</v>
      </c>
      <c r="M29" s="77">
        <v>129.24799999999999</v>
      </c>
      <c r="N29" s="77">
        <v>192.08699999999999</v>
      </c>
      <c r="O29" s="77">
        <v>147.04400000000001</v>
      </c>
      <c r="P29" s="77">
        <v>139.71199999999999</v>
      </c>
      <c r="Q29" s="77">
        <v>42.481000000000002</v>
      </c>
      <c r="R29" s="77">
        <v>63.732999999999997</v>
      </c>
      <c r="S29" s="77">
        <v>36.020000000000003</v>
      </c>
      <c r="T29" s="77">
        <v>57.34</v>
      </c>
      <c r="U29" s="77">
        <v>77.019000000000005</v>
      </c>
      <c r="V29" s="77">
        <v>113.672</v>
      </c>
      <c r="W29" s="77">
        <v>135.13399999999999</v>
      </c>
      <c r="X29" s="77">
        <v>152.21600000000001</v>
      </c>
      <c r="Y29" s="77">
        <v>125.77200000000001</v>
      </c>
      <c r="Z29" s="78"/>
      <c r="AA29" s="79">
        <f>SUM(B29:Z29)</f>
        <v>2329.1259999999997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76.921000000000006</v>
      </c>
      <c r="C31" s="62">
        <f t="shared" ref="C31:Z31" si="4">IF(LEN(C$2)&gt;0,SUM(C28:C30),"")</f>
        <v>68.643000000000001</v>
      </c>
      <c r="D31" s="62">
        <f t="shared" si="4"/>
        <v>43.841000000000001</v>
      </c>
      <c r="E31" s="62">
        <f t="shared" si="4"/>
        <v>29.672999999999998</v>
      </c>
      <c r="F31" s="62">
        <f t="shared" si="4"/>
        <v>24.04</v>
      </c>
      <c r="G31" s="62">
        <f t="shared" si="4"/>
        <v>17.192</v>
      </c>
      <c r="H31" s="62">
        <f t="shared" si="4"/>
        <v>97.658000000000001</v>
      </c>
      <c r="I31" s="62">
        <f t="shared" si="4"/>
        <v>86.783000000000001</v>
      </c>
      <c r="J31" s="62">
        <f t="shared" si="4"/>
        <v>81.751999999999995</v>
      </c>
      <c r="K31" s="62">
        <f t="shared" si="4"/>
        <v>188.37799999999999</v>
      </c>
      <c r="L31" s="62">
        <f t="shared" si="4"/>
        <v>202.767</v>
      </c>
      <c r="M31" s="62">
        <f t="shared" si="4"/>
        <v>129.24799999999999</v>
      </c>
      <c r="N31" s="62">
        <f t="shared" si="4"/>
        <v>192.08699999999999</v>
      </c>
      <c r="O31" s="62">
        <f t="shared" si="4"/>
        <v>147.04400000000001</v>
      </c>
      <c r="P31" s="62">
        <f t="shared" si="4"/>
        <v>139.71199999999999</v>
      </c>
      <c r="Q31" s="62">
        <f t="shared" si="4"/>
        <v>42.481000000000002</v>
      </c>
      <c r="R31" s="62">
        <f t="shared" si="4"/>
        <v>63.732999999999997</v>
      </c>
      <c r="S31" s="62">
        <f t="shared" si="4"/>
        <v>36.020000000000003</v>
      </c>
      <c r="T31" s="62">
        <f t="shared" si="4"/>
        <v>57.34</v>
      </c>
      <c r="U31" s="62">
        <f t="shared" si="4"/>
        <v>77.019000000000005</v>
      </c>
      <c r="V31" s="62">
        <f t="shared" si="4"/>
        <v>113.672</v>
      </c>
      <c r="W31" s="62">
        <f t="shared" si="4"/>
        <v>135.13399999999999</v>
      </c>
      <c r="X31" s="62">
        <f t="shared" si="4"/>
        <v>152.21600000000001</v>
      </c>
      <c r="Y31" s="62">
        <f t="shared" si="4"/>
        <v>125.77200000000001</v>
      </c>
      <c r="Z31" s="63" t="str">
        <f t="shared" si="4"/>
        <v/>
      </c>
      <c r="AA31" s="64">
        <f>SUM(AA28:AA30)</f>
        <v>2329.1259999999997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76.920999999999992</v>
      </c>
      <c r="C51" s="88">
        <f t="shared" si="10"/>
        <v>68.643000000000001</v>
      </c>
      <c r="D51" s="88">
        <f t="shared" si="10"/>
        <v>43.840999999999994</v>
      </c>
      <c r="E51" s="88">
        <f t="shared" si="10"/>
        <v>29.672999999999998</v>
      </c>
      <c r="F51" s="88">
        <f t="shared" si="10"/>
        <v>24.04</v>
      </c>
      <c r="G51" s="88">
        <f t="shared" si="10"/>
        <v>17.192</v>
      </c>
      <c r="H51" s="88">
        <f t="shared" si="10"/>
        <v>97.658000000000001</v>
      </c>
      <c r="I51" s="88">
        <f t="shared" si="10"/>
        <v>86.783000000000001</v>
      </c>
      <c r="J51" s="88">
        <f t="shared" si="10"/>
        <v>81.75200000000001</v>
      </c>
      <c r="K51" s="88">
        <f t="shared" si="10"/>
        <v>188.37799999999999</v>
      </c>
      <c r="L51" s="88">
        <f t="shared" si="10"/>
        <v>202.767</v>
      </c>
      <c r="M51" s="88">
        <f t="shared" si="10"/>
        <v>129.24799999999999</v>
      </c>
      <c r="N51" s="88">
        <f t="shared" si="10"/>
        <v>192.08700000000002</v>
      </c>
      <c r="O51" s="88">
        <f t="shared" si="10"/>
        <v>147.04399999999998</v>
      </c>
      <c r="P51" s="88">
        <f t="shared" si="10"/>
        <v>139.71199999999999</v>
      </c>
      <c r="Q51" s="88">
        <f t="shared" si="10"/>
        <v>42.481000000000009</v>
      </c>
      <c r="R51" s="88">
        <f t="shared" si="10"/>
        <v>63.733000000000004</v>
      </c>
      <c r="S51" s="88">
        <f t="shared" si="10"/>
        <v>36.020000000000003</v>
      </c>
      <c r="T51" s="88">
        <f t="shared" si="10"/>
        <v>57.34</v>
      </c>
      <c r="U51" s="88">
        <f t="shared" si="10"/>
        <v>77.019000000000005</v>
      </c>
      <c r="V51" s="88">
        <f t="shared" si="10"/>
        <v>113.672</v>
      </c>
      <c r="W51" s="88">
        <f t="shared" si="10"/>
        <v>135.13399999999999</v>
      </c>
      <c r="X51" s="88">
        <f t="shared" si="10"/>
        <v>152.21599999999998</v>
      </c>
      <c r="Y51" s="88">
        <f t="shared" si="10"/>
        <v>125.77200000000001</v>
      </c>
      <c r="Z51" s="89" t="str">
        <f t="shared" si="10"/>
        <v/>
      </c>
      <c r="AA51" s="104">
        <f>SUM(B51:Z51)</f>
        <v>2329.1259999999997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76.953000000000017</v>
      </c>
      <c r="C4" s="18">
        <v>68.60199999999999</v>
      </c>
      <c r="D4" s="18">
        <v>43.819000000000003</v>
      </c>
      <c r="E4" s="18">
        <v>29.655000000000001</v>
      </c>
      <c r="F4" s="18">
        <v>24.061</v>
      </c>
      <c r="G4" s="18">
        <v>17.230000000000004</v>
      </c>
      <c r="H4" s="18">
        <v>97.643000000000001</v>
      </c>
      <c r="I4" s="18">
        <v>86.793000000000021</v>
      </c>
      <c r="J4" s="18">
        <v>81.741</v>
      </c>
      <c r="K4" s="18">
        <v>188.36199999999999</v>
      </c>
      <c r="L4" s="18">
        <v>202.81700000000001</v>
      </c>
      <c r="M4" s="18">
        <v>129.29</v>
      </c>
      <c r="N4" s="18">
        <v>192.06200000000001</v>
      </c>
      <c r="O4" s="18">
        <v>147.011</v>
      </c>
      <c r="P4" s="18">
        <v>139.66800000000001</v>
      </c>
      <c r="Q4" s="18">
        <v>42.478000000000002</v>
      </c>
      <c r="R4" s="18">
        <v>63.774999999999999</v>
      </c>
      <c r="S4" s="18">
        <v>35.994999999999997</v>
      </c>
      <c r="T4" s="18">
        <v>57.306000000000004</v>
      </c>
      <c r="U4" s="18">
        <v>77.052999999999983</v>
      </c>
      <c r="V4" s="18">
        <v>113.69</v>
      </c>
      <c r="W4" s="18">
        <v>135.107</v>
      </c>
      <c r="X4" s="18">
        <v>152.24099999999999</v>
      </c>
      <c r="Y4" s="18">
        <v>125.76799999999999</v>
      </c>
      <c r="Z4" s="19"/>
      <c r="AA4" s="20">
        <f>SUM(B4:Z4)</f>
        <v>2329.1200000000003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159.52000000000001</v>
      </c>
      <c r="C7" s="28">
        <v>162.84</v>
      </c>
      <c r="D7" s="28">
        <v>161.56</v>
      </c>
      <c r="E7" s="28">
        <v>162</v>
      </c>
      <c r="F7" s="28">
        <v>148.96</v>
      </c>
      <c r="G7" s="28">
        <v>159.75</v>
      </c>
      <c r="H7" s="28">
        <v>185</v>
      </c>
      <c r="I7" s="28">
        <v>211</v>
      </c>
      <c r="J7" s="28">
        <v>239</v>
      </c>
      <c r="K7" s="28">
        <v>236</v>
      </c>
      <c r="L7" s="28">
        <v>180.61</v>
      </c>
      <c r="M7" s="28">
        <v>177.99</v>
      </c>
      <c r="N7" s="28">
        <v>185</v>
      </c>
      <c r="O7" s="28">
        <v>182.58</v>
      </c>
      <c r="P7" s="28">
        <v>206.46</v>
      </c>
      <c r="Q7" s="28">
        <v>219.6</v>
      </c>
      <c r="R7" s="28">
        <v>224.58</v>
      </c>
      <c r="S7" s="28">
        <v>240.02</v>
      </c>
      <c r="T7" s="28">
        <v>240.02</v>
      </c>
      <c r="U7" s="28">
        <v>228.86</v>
      </c>
      <c r="V7" s="28">
        <v>211.47</v>
      </c>
      <c r="W7" s="28">
        <v>187.97</v>
      </c>
      <c r="X7" s="28">
        <v>182.48</v>
      </c>
      <c r="Y7" s="28">
        <v>175.83</v>
      </c>
      <c r="Z7" s="29"/>
      <c r="AA7" s="30">
        <f>IF(SUM(B7:Z7)&lt;&gt;0,AVERAGEIF(B7:Z7,"&lt;&gt;"""),"")</f>
        <v>194.54583333333335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1.5409999999999999</v>
      </c>
      <c r="C20" s="77">
        <v>3.1459999999999999</v>
      </c>
      <c r="D20" s="77">
        <v>3.1230000000000002</v>
      </c>
      <c r="E20" s="77">
        <v>2.6059999999999999</v>
      </c>
      <c r="F20" s="77">
        <v>2.597</v>
      </c>
      <c r="G20" s="77">
        <v>3.4340000000000002</v>
      </c>
      <c r="H20" s="77">
        <v>3.8220000000000001</v>
      </c>
      <c r="I20" s="77">
        <v>4.7119999999999997</v>
      </c>
      <c r="J20" s="77">
        <v>3.1160000000000001</v>
      </c>
      <c r="K20" s="77">
        <v>2.7509999999999999</v>
      </c>
      <c r="L20" s="77">
        <v>4.8940000000000001</v>
      </c>
      <c r="M20" s="77">
        <v>6.657</v>
      </c>
      <c r="N20" s="77">
        <v>0.373</v>
      </c>
      <c r="O20" s="77">
        <v>0.14899999999999999</v>
      </c>
      <c r="P20" s="77">
        <v>0.13600000000000001</v>
      </c>
      <c r="Q20" s="77">
        <v>1.913</v>
      </c>
      <c r="R20" s="77">
        <v>4.1760000000000002</v>
      </c>
      <c r="S20" s="77">
        <v>4.0489999999999995</v>
      </c>
      <c r="T20" s="77">
        <v>3.8259999999999996</v>
      </c>
      <c r="U20" s="77">
        <v>3.7179999999999995</v>
      </c>
      <c r="V20" s="77">
        <v>1.613</v>
      </c>
      <c r="W20" s="77">
        <v>2.4929999999999999</v>
      </c>
      <c r="X20" s="77">
        <v>2.4210000000000003</v>
      </c>
      <c r="Y20" s="77">
        <v>2.355</v>
      </c>
      <c r="Z20" s="78"/>
      <c r="AA20" s="79">
        <f t="shared" si="2"/>
        <v>69.621000000000009</v>
      </c>
    </row>
    <row r="21" spans="1:27" ht="24.95" customHeight="1" x14ac:dyDescent="0.2">
      <c r="A21" s="75" t="s">
        <v>16</v>
      </c>
      <c r="B21" s="80">
        <v>6.9119999999999999</v>
      </c>
      <c r="C21" s="81">
        <v>11.555999999999999</v>
      </c>
      <c r="D21" s="81">
        <v>11.896000000000001</v>
      </c>
      <c r="E21" s="81">
        <v>18.048999999999999</v>
      </c>
      <c r="F21" s="81">
        <v>6.7639999999999993</v>
      </c>
      <c r="G21" s="81">
        <v>8.4959999999999987</v>
      </c>
      <c r="H21" s="81">
        <v>12.321000000000002</v>
      </c>
      <c r="I21" s="81">
        <v>11.881</v>
      </c>
      <c r="J21" s="81">
        <v>12.824999999999999</v>
      </c>
      <c r="K21" s="81">
        <v>9.4110000000000014</v>
      </c>
      <c r="L21" s="81">
        <v>10.123000000000001</v>
      </c>
      <c r="M21" s="81">
        <v>9.8330000000000002</v>
      </c>
      <c r="N21" s="81">
        <v>4.2889999999999997</v>
      </c>
      <c r="O21" s="81">
        <v>4.1619999999999999</v>
      </c>
      <c r="P21" s="81">
        <v>9.532</v>
      </c>
      <c r="Q21" s="81">
        <v>8.7650000000000006</v>
      </c>
      <c r="R21" s="81">
        <v>5.899</v>
      </c>
      <c r="S21" s="81">
        <v>5.7459999999999996</v>
      </c>
      <c r="T21" s="81">
        <v>8.18</v>
      </c>
      <c r="U21" s="81">
        <v>7.835</v>
      </c>
      <c r="V21" s="81">
        <v>7.3770000000000007</v>
      </c>
      <c r="W21" s="81">
        <v>6.5140000000000002</v>
      </c>
      <c r="X21" s="81">
        <v>7.72</v>
      </c>
      <c r="Y21" s="81">
        <v>8.9130000000000003</v>
      </c>
      <c r="Z21" s="78"/>
      <c r="AA21" s="79">
        <f t="shared" si="2"/>
        <v>214.99900000000005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8.4529999999999994</v>
      </c>
      <c r="C25" s="88">
        <f t="shared" si="3"/>
        <v>14.701999999999998</v>
      </c>
      <c r="D25" s="88">
        <f t="shared" si="3"/>
        <v>15.019000000000002</v>
      </c>
      <c r="E25" s="88">
        <f t="shared" si="3"/>
        <v>20.655000000000001</v>
      </c>
      <c r="F25" s="88">
        <f t="shared" si="3"/>
        <v>9.3609999999999989</v>
      </c>
      <c r="G25" s="88">
        <f t="shared" si="3"/>
        <v>11.93</v>
      </c>
      <c r="H25" s="88">
        <f t="shared" si="3"/>
        <v>16.143000000000001</v>
      </c>
      <c r="I25" s="88">
        <f t="shared" si="3"/>
        <v>16.593</v>
      </c>
      <c r="J25" s="88">
        <f t="shared" si="3"/>
        <v>15.940999999999999</v>
      </c>
      <c r="K25" s="88">
        <f t="shared" si="3"/>
        <v>12.162000000000001</v>
      </c>
      <c r="L25" s="88">
        <f t="shared" si="3"/>
        <v>15.017000000000001</v>
      </c>
      <c r="M25" s="88">
        <f t="shared" si="3"/>
        <v>16.490000000000002</v>
      </c>
      <c r="N25" s="88">
        <f t="shared" si="3"/>
        <v>4.6619999999999999</v>
      </c>
      <c r="O25" s="88">
        <f t="shared" si="3"/>
        <v>4.3109999999999999</v>
      </c>
      <c r="P25" s="88">
        <f t="shared" si="3"/>
        <v>9.6679999999999993</v>
      </c>
      <c r="Q25" s="88">
        <f t="shared" si="3"/>
        <v>10.678000000000001</v>
      </c>
      <c r="R25" s="88">
        <f t="shared" si="3"/>
        <v>10.074999999999999</v>
      </c>
      <c r="S25" s="88">
        <f t="shared" si="3"/>
        <v>9.7949999999999982</v>
      </c>
      <c r="T25" s="88">
        <f t="shared" si="3"/>
        <v>12.006</v>
      </c>
      <c r="U25" s="88">
        <f t="shared" si="3"/>
        <v>11.552999999999999</v>
      </c>
      <c r="V25" s="88">
        <f t="shared" si="3"/>
        <v>8.99</v>
      </c>
      <c r="W25" s="88">
        <f t="shared" si="3"/>
        <v>9.0069999999999997</v>
      </c>
      <c r="X25" s="88">
        <f t="shared" si="3"/>
        <v>10.141</v>
      </c>
      <c r="Y25" s="88">
        <f t="shared" si="3"/>
        <v>11.268000000000001</v>
      </c>
      <c r="Z25" s="89">
        <f t="shared" si="3"/>
        <v>0</v>
      </c>
      <c r="AA25" s="90">
        <f t="shared" si="3"/>
        <v>284.62000000000006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8.4529999999999994</v>
      </c>
      <c r="C29" s="77">
        <v>14.702</v>
      </c>
      <c r="D29" s="77">
        <v>15.019</v>
      </c>
      <c r="E29" s="77">
        <v>20.655000000000001</v>
      </c>
      <c r="F29" s="77">
        <v>9.3610000000000007</v>
      </c>
      <c r="G29" s="77">
        <v>11.93</v>
      </c>
      <c r="H29" s="77">
        <v>16.143000000000001</v>
      </c>
      <c r="I29" s="77">
        <v>16.593</v>
      </c>
      <c r="J29" s="77">
        <v>15.941000000000001</v>
      </c>
      <c r="K29" s="77">
        <v>12.162000000000001</v>
      </c>
      <c r="L29" s="77">
        <v>15.016999999999999</v>
      </c>
      <c r="M29" s="77">
        <v>16.489999999999998</v>
      </c>
      <c r="N29" s="77">
        <v>4.6619999999999999</v>
      </c>
      <c r="O29" s="77">
        <v>4.3109999999999999</v>
      </c>
      <c r="P29" s="77">
        <v>9.6679999999999993</v>
      </c>
      <c r="Q29" s="77">
        <v>10.678000000000001</v>
      </c>
      <c r="R29" s="77">
        <v>10.074999999999999</v>
      </c>
      <c r="S29" s="77">
        <v>9.7949999999999999</v>
      </c>
      <c r="T29" s="77">
        <v>12.006</v>
      </c>
      <c r="U29" s="77">
        <v>11.553000000000001</v>
      </c>
      <c r="V29" s="77">
        <v>8.99</v>
      </c>
      <c r="W29" s="77">
        <v>9.0069999999999997</v>
      </c>
      <c r="X29" s="77">
        <v>10.141</v>
      </c>
      <c r="Y29" s="77">
        <v>11.268000000000001</v>
      </c>
      <c r="Z29" s="78"/>
      <c r="AA29" s="79">
        <f>SUM(B29:Z29)</f>
        <v>284.62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8.4529999999999994</v>
      </c>
      <c r="C31" s="62">
        <f t="shared" si="4"/>
        <v>14.702</v>
      </c>
      <c r="D31" s="62">
        <f t="shared" si="4"/>
        <v>15.019</v>
      </c>
      <c r="E31" s="62">
        <f t="shared" si="4"/>
        <v>20.655000000000001</v>
      </c>
      <c r="F31" s="62">
        <f t="shared" si="4"/>
        <v>9.3610000000000007</v>
      </c>
      <c r="G31" s="62">
        <f t="shared" si="4"/>
        <v>11.93</v>
      </c>
      <c r="H31" s="62">
        <f t="shared" si="4"/>
        <v>16.143000000000001</v>
      </c>
      <c r="I31" s="62">
        <f t="shared" si="4"/>
        <v>16.593</v>
      </c>
      <c r="J31" s="62">
        <f t="shared" si="4"/>
        <v>15.941000000000001</v>
      </c>
      <c r="K31" s="62">
        <f t="shared" si="4"/>
        <v>12.162000000000001</v>
      </c>
      <c r="L31" s="62">
        <f t="shared" si="4"/>
        <v>15.016999999999999</v>
      </c>
      <c r="M31" s="62">
        <f t="shared" si="4"/>
        <v>16.489999999999998</v>
      </c>
      <c r="N31" s="62">
        <f t="shared" si="4"/>
        <v>4.6619999999999999</v>
      </c>
      <c r="O31" s="62">
        <f t="shared" si="4"/>
        <v>4.3109999999999999</v>
      </c>
      <c r="P31" s="62">
        <f t="shared" si="4"/>
        <v>9.6679999999999993</v>
      </c>
      <c r="Q31" s="62">
        <f t="shared" si="4"/>
        <v>10.678000000000001</v>
      </c>
      <c r="R31" s="62">
        <f t="shared" si="4"/>
        <v>10.074999999999999</v>
      </c>
      <c r="S31" s="62">
        <f t="shared" si="4"/>
        <v>9.7949999999999999</v>
      </c>
      <c r="T31" s="62">
        <f t="shared" si="4"/>
        <v>12.006</v>
      </c>
      <c r="U31" s="62">
        <f t="shared" si="4"/>
        <v>11.553000000000001</v>
      </c>
      <c r="V31" s="62">
        <f t="shared" si="4"/>
        <v>8.99</v>
      </c>
      <c r="W31" s="62">
        <f t="shared" si="4"/>
        <v>9.0069999999999997</v>
      </c>
      <c r="X31" s="62">
        <f t="shared" si="4"/>
        <v>10.141</v>
      </c>
      <c r="Y31" s="62">
        <f t="shared" si="4"/>
        <v>11.268000000000001</v>
      </c>
      <c r="Z31" s="63">
        <f t="shared" si="4"/>
        <v>0</v>
      </c>
      <c r="AA31" s="64">
        <f t="shared" si="4"/>
        <v>284.62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68.5</v>
      </c>
      <c r="C38" s="99">
        <v>53.9</v>
      </c>
      <c r="D38" s="99">
        <v>28.8</v>
      </c>
      <c r="E38" s="99">
        <v>9</v>
      </c>
      <c r="F38" s="99">
        <v>14.7</v>
      </c>
      <c r="G38" s="99">
        <v>5.3</v>
      </c>
      <c r="H38" s="99">
        <v>81.5</v>
      </c>
      <c r="I38" s="99">
        <v>70.2</v>
      </c>
      <c r="J38" s="99">
        <v>65.8</v>
      </c>
      <c r="K38" s="99">
        <v>176.2</v>
      </c>
      <c r="L38" s="99">
        <v>187.8</v>
      </c>
      <c r="M38" s="99">
        <v>112.8</v>
      </c>
      <c r="N38" s="99">
        <v>187.4</v>
      </c>
      <c r="O38" s="99">
        <v>142.69999999999999</v>
      </c>
      <c r="P38" s="99">
        <v>130</v>
      </c>
      <c r="Q38" s="99">
        <v>31.8</v>
      </c>
      <c r="R38" s="99">
        <v>53.7</v>
      </c>
      <c r="S38" s="99">
        <v>26.2</v>
      </c>
      <c r="T38" s="99">
        <v>45.3</v>
      </c>
      <c r="U38" s="99">
        <v>65.5</v>
      </c>
      <c r="V38" s="99">
        <v>104.7</v>
      </c>
      <c r="W38" s="99">
        <v>126.1</v>
      </c>
      <c r="X38" s="99">
        <v>142.1</v>
      </c>
      <c r="Y38" s="99">
        <v>114.5</v>
      </c>
      <c r="Z38" s="100"/>
      <c r="AA38" s="79">
        <f t="shared" si="5"/>
        <v>2044.5</v>
      </c>
    </row>
    <row r="39" spans="1:27" ht="30" customHeight="1" thickBot="1" x14ac:dyDescent="0.25">
      <c r="A39" s="86" t="s">
        <v>45</v>
      </c>
      <c r="B39" s="87">
        <f t="shared" ref="B39:Z39" si="6">SUM(B34:B38)</f>
        <v>68.5</v>
      </c>
      <c r="C39" s="88">
        <f t="shared" si="6"/>
        <v>53.9</v>
      </c>
      <c r="D39" s="88">
        <f t="shared" si="6"/>
        <v>28.8</v>
      </c>
      <c r="E39" s="88">
        <f t="shared" si="6"/>
        <v>9</v>
      </c>
      <c r="F39" s="88">
        <f t="shared" si="6"/>
        <v>14.7</v>
      </c>
      <c r="G39" s="88">
        <f t="shared" si="6"/>
        <v>5.3</v>
      </c>
      <c r="H39" s="88">
        <f t="shared" si="6"/>
        <v>81.5</v>
      </c>
      <c r="I39" s="88">
        <f t="shared" si="6"/>
        <v>70.2</v>
      </c>
      <c r="J39" s="88">
        <f t="shared" si="6"/>
        <v>65.8</v>
      </c>
      <c r="K39" s="88">
        <f t="shared" si="6"/>
        <v>176.2</v>
      </c>
      <c r="L39" s="88">
        <f t="shared" si="6"/>
        <v>187.8</v>
      </c>
      <c r="M39" s="88">
        <f t="shared" si="6"/>
        <v>112.8</v>
      </c>
      <c r="N39" s="88">
        <f t="shared" si="6"/>
        <v>187.4</v>
      </c>
      <c r="O39" s="88">
        <f t="shared" si="6"/>
        <v>142.69999999999999</v>
      </c>
      <c r="P39" s="88">
        <f t="shared" si="6"/>
        <v>130</v>
      </c>
      <c r="Q39" s="88">
        <f t="shared" si="6"/>
        <v>31.8</v>
      </c>
      <c r="R39" s="88">
        <f t="shared" si="6"/>
        <v>53.7</v>
      </c>
      <c r="S39" s="88">
        <f t="shared" si="6"/>
        <v>26.2</v>
      </c>
      <c r="T39" s="88">
        <f t="shared" si="6"/>
        <v>45.3</v>
      </c>
      <c r="U39" s="88">
        <f t="shared" si="6"/>
        <v>65.5</v>
      </c>
      <c r="V39" s="88">
        <f t="shared" si="6"/>
        <v>104.7</v>
      </c>
      <c r="W39" s="88">
        <f t="shared" si="6"/>
        <v>126.1</v>
      </c>
      <c r="X39" s="88">
        <f t="shared" si="6"/>
        <v>142.1</v>
      </c>
      <c r="Y39" s="88">
        <f t="shared" si="6"/>
        <v>114.5</v>
      </c>
      <c r="Z39" s="89">
        <f t="shared" si="6"/>
        <v>0</v>
      </c>
      <c r="AA39" s="90">
        <f t="shared" si="5"/>
        <v>2044.5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68.5</v>
      </c>
      <c r="C46" s="99">
        <v>53.9</v>
      </c>
      <c r="D46" s="99">
        <v>28.8</v>
      </c>
      <c r="E46" s="99">
        <v>9</v>
      </c>
      <c r="F46" s="99">
        <v>14.7</v>
      </c>
      <c r="G46" s="99">
        <v>5.3</v>
      </c>
      <c r="H46" s="99">
        <v>81.5</v>
      </c>
      <c r="I46" s="99">
        <v>70.2</v>
      </c>
      <c r="J46" s="99">
        <v>65.8</v>
      </c>
      <c r="K46" s="99">
        <v>176.2</v>
      </c>
      <c r="L46" s="99">
        <v>187.8</v>
      </c>
      <c r="M46" s="99">
        <v>112.8</v>
      </c>
      <c r="N46" s="99">
        <v>187.4</v>
      </c>
      <c r="O46" s="99">
        <v>142.69999999999999</v>
      </c>
      <c r="P46" s="99">
        <v>130</v>
      </c>
      <c r="Q46" s="99">
        <v>31.8</v>
      </c>
      <c r="R46" s="99">
        <v>53.7</v>
      </c>
      <c r="S46" s="99">
        <v>26.2</v>
      </c>
      <c r="T46" s="99">
        <v>45.3</v>
      </c>
      <c r="U46" s="99">
        <v>65.5</v>
      </c>
      <c r="V46" s="99">
        <v>104.7</v>
      </c>
      <c r="W46" s="99">
        <v>126.1</v>
      </c>
      <c r="X46" s="99">
        <v>142.1</v>
      </c>
      <c r="Y46" s="99">
        <v>114.5</v>
      </c>
      <c r="Z46" s="100"/>
      <c r="AA46" s="79">
        <f t="shared" si="7"/>
        <v>2044.5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68.5</v>
      </c>
      <c r="C48" s="88">
        <f t="shared" ref="C48:Z48" si="8">SUM(C42:C47)</f>
        <v>53.9</v>
      </c>
      <c r="D48" s="88">
        <f t="shared" si="8"/>
        <v>28.8</v>
      </c>
      <c r="E48" s="88">
        <f t="shared" si="8"/>
        <v>9</v>
      </c>
      <c r="F48" s="88">
        <f t="shared" si="8"/>
        <v>14.7</v>
      </c>
      <c r="G48" s="88">
        <f t="shared" si="8"/>
        <v>5.3</v>
      </c>
      <c r="H48" s="88">
        <f t="shared" si="8"/>
        <v>81.5</v>
      </c>
      <c r="I48" s="88">
        <f t="shared" si="8"/>
        <v>70.2</v>
      </c>
      <c r="J48" s="88">
        <f t="shared" si="8"/>
        <v>65.8</v>
      </c>
      <c r="K48" s="88">
        <f t="shared" si="8"/>
        <v>176.2</v>
      </c>
      <c r="L48" s="88">
        <f t="shared" si="8"/>
        <v>187.8</v>
      </c>
      <c r="M48" s="88">
        <f t="shared" si="8"/>
        <v>112.8</v>
      </c>
      <c r="N48" s="88">
        <f t="shared" si="8"/>
        <v>187.4</v>
      </c>
      <c r="O48" s="88">
        <f t="shared" si="8"/>
        <v>142.69999999999999</v>
      </c>
      <c r="P48" s="88">
        <f t="shared" si="8"/>
        <v>130</v>
      </c>
      <c r="Q48" s="88">
        <f t="shared" si="8"/>
        <v>31.8</v>
      </c>
      <c r="R48" s="88">
        <f t="shared" si="8"/>
        <v>53.7</v>
      </c>
      <c r="S48" s="88">
        <f t="shared" si="8"/>
        <v>26.2</v>
      </c>
      <c r="T48" s="88">
        <f t="shared" si="8"/>
        <v>45.3</v>
      </c>
      <c r="U48" s="88">
        <f t="shared" si="8"/>
        <v>65.5</v>
      </c>
      <c r="V48" s="88">
        <f t="shared" si="8"/>
        <v>104.7</v>
      </c>
      <c r="W48" s="88">
        <f t="shared" si="8"/>
        <v>126.1</v>
      </c>
      <c r="X48" s="88">
        <f t="shared" si="8"/>
        <v>142.1</v>
      </c>
      <c r="Y48" s="88">
        <f t="shared" si="8"/>
        <v>114.5</v>
      </c>
      <c r="Z48" s="89">
        <f t="shared" si="8"/>
        <v>0</v>
      </c>
      <c r="AA48" s="90">
        <f t="shared" si="7"/>
        <v>2044.5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76.953000000000003</v>
      </c>
      <c r="C51" s="88">
        <f t="shared" si="10"/>
        <v>68.602000000000004</v>
      </c>
      <c r="D51" s="88">
        <f t="shared" si="10"/>
        <v>43.819000000000003</v>
      </c>
      <c r="E51" s="88">
        <f t="shared" si="10"/>
        <v>29.655000000000001</v>
      </c>
      <c r="F51" s="88">
        <f t="shared" si="10"/>
        <v>24.061</v>
      </c>
      <c r="G51" s="88">
        <f t="shared" si="10"/>
        <v>17.23</v>
      </c>
      <c r="H51" s="88">
        <f t="shared" si="10"/>
        <v>97.643000000000001</v>
      </c>
      <c r="I51" s="88">
        <f t="shared" si="10"/>
        <v>86.793000000000006</v>
      </c>
      <c r="J51" s="88">
        <f t="shared" si="10"/>
        <v>81.741</v>
      </c>
      <c r="K51" s="88">
        <f t="shared" si="10"/>
        <v>188.36199999999999</v>
      </c>
      <c r="L51" s="88">
        <f t="shared" si="10"/>
        <v>202.81700000000001</v>
      </c>
      <c r="M51" s="88">
        <f t="shared" si="10"/>
        <v>129.29</v>
      </c>
      <c r="N51" s="88">
        <f t="shared" si="10"/>
        <v>192.06200000000001</v>
      </c>
      <c r="O51" s="88">
        <f t="shared" si="10"/>
        <v>147.011</v>
      </c>
      <c r="P51" s="88">
        <f t="shared" si="10"/>
        <v>139.66800000000001</v>
      </c>
      <c r="Q51" s="88">
        <f t="shared" si="10"/>
        <v>42.478000000000002</v>
      </c>
      <c r="R51" s="88">
        <f t="shared" si="10"/>
        <v>63.775000000000006</v>
      </c>
      <c r="S51" s="88">
        <f t="shared" si="10"/>
        <v>35.994999999999997</v>
      </c>
      <c r="T51" s="88">
        <f t="shared" si="10"/>
        <v>57.305999999999997</v>
      </c>
      <c r="U51" s="88">
        <f t="shared" si="10"/>
        <v>77.052999999999997</v>
      </c>
      <c r="V51" s="88">
        <f t="shared" si="10"/>
        <v>113.69</v>
      </c>
      <c r="W51" s="88">
        <f t="shared" si="10"/>
        <v>135.107</v>
      </c>
      <c r="X51" s="88">
        <f t="shared" si="10"/>
        <v>152.24099999999999</v>
      </c>
      <c r="Y51" s="88">
        <f t="shared" si="10"/>
        <v>125.768</v>
      </c>
      <c r="Z51" s="89">
        <f t="shared" si="10"/>
        <v>0</v>
      </c>
      <c r="AA51" s="104">
        <f>SUM(B51:Z51)</f>
        <v>2329.1200000000003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68.5</v>
      </c>
      <c r="C4" s="18">
        <v>53.9</v>
      </c>
      <c r="D4" s="18">
        <v>28.8</v>
      </c>
      <c r="E4" s="18">
        <v>9</v>
      </c>
      <c r="F4" s="18">
        <v>14.7</v>
      </c>
      <c r="G4" s="18">
        <v>5.3</v>
      </c>
      <c r="H4" s="18">
        <v>81.5</v>
      </c>
      <c r="I4" s="18">
        <v>70.2</v>
      </c>
      <c r="J4" s="18">
        <v>65.8</v>
      </c>
      <c r="K4" s="18">
        <v>176.2</v>
      </c>
      <c r="L4" s="18">
        <v>187.8</v>
      </c>
      <c r="M4" s="18">
        <v>112.8</v>
      </c>
      <c r="N4" s="18">
        <v>187.4</v>
      </c>
      <c r="O4" s="18">
        <v>142.69999999999999</v>
      </c>
      <c r="P4" s="18">
        <v>130</v>
      </c>
      <c r="Q4" s="18">
        <v>31.8</v>
      </c>
      <c r="R4" s="18">
        <v>53.7</v>
      </c>
      <c r="S4" s="18">
        <v>26.2</v>
      </c>
      <c r="T4" s="18">
        <v>45.3</v>
      </c>
      <c r="U4" s="18">
        <v>65.5</v>
      </c>
      <c r="V4" s="18">
        <v>104.7</v>
      </c>
      <c r="W4" s="18">
        <v>126.1</v>
      </c>
      <c r="X4" s="18">
        <v>142.1</v>
      </c>
      <c r="Y4" s="18">
        <v>114.5</v>
      </c>
      <c r="Z4" s="19"/>
      <c r="AA4" s="111">
        <f>SUM(B4:Z4)</f>
        <v>2044.5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159.52000000000001</v>
      </c>
      <c r="C7" s="117">
        <v>162.84</v>
      </c>
      <c r="D7" s="117">
        <v>161.56</v>
      </c>
      <c r="E7" s="117">
        <v>162</v>
      </c>
      <c r="F7" s="117">
        <v>148.96</v>
      </c>
      <c r="G7" s="117">
        <v>159.75</v>
      </c>
      <c r="H7" s="117">
        <v>185</v>
      </c>
      <c r="I7" s="117">
        <v>211</v>
      </c>
      <c r="J7" s="117">
        <v>239</v>
      </c>
      <c r="K7" s="117">
        <v>236</v>
      </c>
      <c r="L7" s="117">
        <v>180.61</v>
      </c>
      <c r="M7" s="117">
        <v>177.99</v>
      </c>
      <c r="N7" s="117">
        <v>185</v>
      </c>
      <c r="O7" s="117">
        <v>182.58</v>
      </c>
      <c r="P7" s="117">
        <v>206.46</v>
      </c>
      <c r="Q7" s="117">
        <v>219.6</v>
      </c>
      <c r="R7" s="117">
        <v>224.58</v>
      </c>
      <c r="S7" s="117">
        <v>240.02</v>
      </c>
      <c r="T7" s="117">
        <v>240.02</v>
      </c>
      <c r="U7" s="117">
        <v>228.86</v>
      </c>
      <c r="V7" s="117">
        <v>211.47</v>
      </c>
      <c r="W7" s="117">
        <v>187.97</v>
      </c>
      <c r="X7" s="117">
        <v>182.48</v>
      </c>
      <c r="Y7" s="117">
        <v>175.83</v>
      </c>
      <c r="Z7" s="118"/>
      <c r="AA7" s="119">
        <f>IF(SUM(B7:Z7)&lt;&gt;0,AVERAGEIF(B7:Z7,"&lt;&gt;"""),"")</f>
        <v>194.54583333333335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68.5</v>
      </c>
      <c r="C23" s="133">
        <v>53.9</v>
      </c>
      <c r="D23" s="133">
        <v>28.8</v>
      </c>
      <c r="E23" s="133">
        <v>9</v>
      </c>
      <c r="F23" s="133">
        <v>14.7</v>
      </c>
      <c r="G23" s="133">
        <v>5.3</v>
      </c>
      <c r="H23" s="133">
        <v>81.5</v>
      </c>
      <c r="I23" s="133">
        <v>70.2</v>
      </c>
      <c r="J23" s="133">
        <v>65.8</v>
      </c>
      <c r="K23" s="133">
        <v>176.2</v>
      </c>
      <c r="L23" s="133">
        <v>187.8</v>
      </c>
      <c r="M23" s="133">
        <v>112.8</v>
      </c>
      <c r="N23" s="133">
        <v>187.4</v>
      </c>
      <c r="O23" s="133">
        <v>142.69999999999999</v>
      </c>
      <c r="P23" s="133">
        <v>130</v>
      </c>
      <c r="Q23" s="133">
        <v>31.8</v>
      </c>
      <c r="R23" s="133">
        <v>53.7</v>
      </c>
      <c r="S23" s="133">
        <v>26.2</v>
      </c>
      <c r="T23" s="133">
        <v>45.3</v>
      </c>
      <c r="U23" s="133">
        <v>65.5</v>
      </c>
      <c r="V23" s="133">
        <v>104.7</v>
      </c>
      <c r="W23" s="133">
        <v>126.1</v>
      </c>
      <c r="X23" s="133">
        <v>142.1</v>
      </c>
      <c r="Y23" s="133">
        <v>114.5</v>
      </c>
      <c r="Z23" s="131"/>
      <c r="AA23" s="132">
        <f t="shared" si="2"/>
        <v>2044.5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68.5</v>
      </c>
      <c r="C24" s="135">
        <f t="shared" si="3"/>
        <v>53.9</v>
      </c>
      <c r="D24" s="135">
        <f t="shared" si="3"/>
        <v>28.8</v>
      </c>
      <c r="E24" s="135">
        <f t="shared" si="3"/>
        <v>9</v>
      </c>
      <c r="F24" s="135">
        <f t="shared" si="3"/>
        <v>14.7</v>
      </c>
      <c r="G24" s="135">
        <f t="shared" si="3"/>
        <v>5.3</v>
      </c>
      <c r="H24" s="135">
        <f t="shared" si="3"/>
        <v>81.5</v>
      </c>
      <c r="I24" s="135">
        <f t="shared" si="3"/>
        <v>70.2</v>
      </c>
      <c r="J24" s="135">
        <f t="shared" si="3"/>
        <v>65.8</v>
      </c>
      <c r="K24" s="135">
        <f t="shared" si="3"/>
        <v>176.2</v>
      </c>
      <c r="L24" s="135">
        <f t="shared" si="3"/>
        <v>187.8</v>
      </c>
      <c r="M24" s="135">
        <f t="shared" si="3"/>
        <v>112.8</v>
      </c>
      <c r="N24" s="135">
        <f t="shared" si="3"/>
        <v>187.4</v>
      </c>
      <c r="O24" s="135">
        <f t="shared" si="3"/>
        <v>142.69999999999999</v>
      </c>
      <c r="P24" s="135">
        <f t="shared" si="3"/>
        <v>130</v>
      </c>
      <c r="Q24" s="135">
        <f t="shared" si="3"/>
        <v>31.8</v>
      </c>
      <c r="R24" s="135">
        <f t="shared" si="3"/>
        <v>53.7</v>
      </c>
      <c r="S24" s="135">
        <f t="shared" si="3"/>
        <v>26.2</v>
      </c>
      <c r="T24" s="135">
        <f t="shared" si="3"/>
        <v>45.3</v>
      </c>
      <c r="U24" s="135">
        <f t="shared" si="3"/>
        <v>65.5</v>
      </c>
      <c r="V24" s="135">
        <f t="shared" si="3"/>
        <v>104.7</v>
      </c>
      <c r="W24" s="135">
        <f t="shared" si="3"/>
        <v>126.1</v>
      </c>
      <c r="X24" s="135">
        <f t="shared" si="3"/>
        <v>142.1</v>
      </c>
      <c r="Y24" s="135">
        <f t="shared" si="3"/>
        <v>114.5</v>
      </c>
      <c r="Z24" s="136" t="str">
        <f t="shared" si="3"/>
        <v/>
      </c>
      <c r="AA24" s="90">
        <f t="shared" si="2"/>
        <v>2044.5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2023-01-23T21:19:13Z</dcterms:created>
  <dcterms:modified xsi:type="dcterms:W3CDTF">2023-01-23T21:19:13Z</dcterms:modified>
</cp:coreProperties>
</file>