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<sst xmlns="http://schemas.openxmlformats.org/spreadsheetml/2006/main" count="117" uniqueCount="53">
  <si>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22/01/2023 23:20:32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</si>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</sst>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30</c:v>
                </c:pt>
                <c:pt idx="17">
                  <c:v>12</c:v>
                </c:pt>
                <c:pt idx="19">
                  <c:v>41.667000000000002</c:v>
                </c:pt>
                <c:pt idx="21">
                  <c:v>1E-3</c:v>
                </c:pt>
                <c:pt idx="22">
                  <c:v>44.415999999999997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0.7</c:v>
                </c:pt>
                <c:pt idx="22">
                  <c:v>0</c:v>
                </c:pt>
                <c:pt idx="23">
                  <c:v>0.4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39.551000000000002</c:v>
                </c:pt>
                <c:pt idx="1">
                  <c:v>13.885999999999999</c:v>
                </c:pt>
                <c:pt idx="2">
                  <c:v>0.501</c:v>
                </c:pt>
                <c:pt idx="3">
                  <c:v>0.501</c:v>
                </c:pt>
                <c:pt idx="4">
                  <c:v>40.891999999999996</c:v>
                </c:pt>
                <c:pt idx="5">
                  <c:v>48.963000000000001</c:v>
                </c:pt>
                <c:pt idx="6">
                  <c:v>48.343000000000004</c:v>
                </c:pt>
                <c:pt idx="7">
                  <c:v>70.567999999999998</c:v>
                </c:pt>
                <c:pt idx="8">
                  <c:v>66.707999999999998</c:v>
                </c:pt>
                <c:pt idx="9">
                  <c:v>128.267</c:v>
                </c:pt>
                <c:pt idx="10">
                  <c:v>196.691</c:v>
                </c:pt>
                <c:pt idx="11">
                  <c:v>266.83799999999997</c:v>
                </c:pt>
                <c:pt idx="12">
                  <c:v>55.730999999999995</c:v>
                </c:pt>
                <c:pt idx="13">
                  <c:v>50.698</c:v>
                </c:pt>
                <c:pt idx="14">
                  <c:v>44.725000000000001</c:v>
                </c:pt>
                <c:pt idx="15">
                  <c:v>31.323</c:v>
                </c:pt>
                <c:pt idx="16">
                  <c:v>24.643999999999998</c:v>
                </c:pt>
                <c:pt idx="17">
                  <c:v>16.346</c:v>
                </c:pt>
                <c:pt idx="18">
                  <c:v>20.256</c:v>
                </c:pt>
                <c:pt idx="19">
                  <c:v>18.406000000000002</c:v>
                </c:pt>
                <c:pt idx="20">
                  <c:v>12.381</c:v>
                </c:pt>
                <c:pt idx="21">
                  <c:v>9.1270000000000007</c:v>
                </c:pt>
                <c:pt idx="22">
                  <c:v>8.1379999999999981</c:v>
                </c:pt>
                <c:pt idx="23">
                  <c:v>9.218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6840664"/>
        <c:axId val="286841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39.905999999999992</c:v>
                </c:pt>
                <c:pt idx="1">
                  <c:v>14.003</c:v>
                </c:pt>
                <c:pt idx="2">
                  <c:v>14.388</c:v>
                </c:pt>
                <c:pt idx="3">
                  <c:v>28.949999999999996</c:v>
                </c:pt>
                <c:pt idx="4">
                  <c:v>43.929999999999993</c:v>
                </c:pt>
                <c:pt idx="5">
                  <c:v>51.545999999999999</c:v>
                </c:pt>
                <c:pt idx="6">
                  <c:v>50.230999999999995</c:v>
                </c:pt>
                <c:pt idx="7">
                  <c:v>70.605999999999995</c:v>
                </c:pt>
                <c:pt idx="8">
                  <c:v>73.543999999999983</c:v>
                </c:pt>
                <c:pt idx="9">
                  <c:v>128.227</c:v>
                </c:pt>
                <c:pt idx="10">
                  <c:v>196.733</c:v>
                </c:pt>
                <c:pt idx="11">
                  <c:v>266.86099999999999</c:v>
                </c:pt>
                <c:pt idx="12">
                  <c:v>55.969000000000001</c:v>
                </c:pt>
                <c:pt idx="13">
                  <c:v>50.741000000000007</c:v>
                </c:pt>
                <c:pt idx="14">
                  <c:v>74.734999999999999</c:v>
                </c:pt>
                <c:pt idx="15">
                  <c:v>31.32</c:v>
                </c:pt>
                <c:pt idx="16">
                  <c:v>24.673000000000002</c:v>
                </c:pt>
                <c:pt idx="17">
                  <c:v>28.326000000000001</c:v>
                </c:pt>
                <c:pt idx="18">
                  <c:v>20.282</c:v>
                </c:pt>
                <c:pt idx="19">
                  <c:v>60.102999999999987</c:v>
                </c:pt>
                <c:pt idx="20">
                  <c:v>12.361000000000001</c:v>
                </c:pt>
                <c:pt idx="21">
                  <c:v>9.8420000000000005</c:v>
                </c:pt>
                <c:pt idx="22">
                  <c:v>52.512</c:v>
                </c:pt>
                <c:pt idx="23">
                  <c:v>9.6320000000000014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840664"/>
        <c:axId val="286841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91.26</c:v>
                </c:pt>
                <c:pt idx="1">
                  <c:v>84</c:v>
                </c:pt>
                <c:pt idx="2">
                  <c:v>66</c:v>
                </c:pt>
                <c:pt idx="3">
                  <c:v>66</c:v>
                </c:pt>
                <c:pt idx="4">
                  <c:v>142</c:v>
                </c:pt>
                <c:pt idx="5">
                  <c:v>150</c:v>
                </c:pt>
                <c:pt idx="6">
                  <c:v>151.93</c:v>
                </c:pt>
                <c:pt idx="7">
                  <c:v>158.19999999999999</c:v>
                </c:pt>
                <c:pt idx="8">
                  <c:v>246</c:v>
                </c:pt>
                <c:pt idx="9">
                  <c:v>151.99</c:v>
                </c:pt>
                <c:pt idx="10">
                  <c:v>114.54</c:v>
                </c:pt>
                <c:pt idx="11">
                  <c:v>118.97</c:v>
                </c:pt>
                <c:pt idx="12">
                  <c:v>159</c:v>
                </c:pt>
                <c:pt idx="13">
                  <c:v>159</c:v>
                </c:pt>
                <c:pt idx="14">
                  <c:v>195.9</c:v>
                </c:pt>
                <c:pt idx="15">
                  <c:v>218.99</c:v>
                </c:pt>
                <c:pt idx="16">
                  <c:v>224.58</c:v>
                </c:pt>
                <c:pt idx="17">
                  <c:v>248.9</c:v>
                </c:pt>
                <c:pt idx="18">
                  <c:v>248.17</c:v>
                </c:pt>
                <c:pt idx="19">
                  <c:v>220</c:v>
                </c:pt>
                <c:pt idx="20">
                  <c:v>195</c:v>
                </c:pt>
                <c:pt idx="21">
                  <c:v>184</c:v>
                </c:pt>
                <c:pt idx="22">
                  <c:v>187.33</c:v>
                </c:pt>
                <c:pt idx="23">
                  <c:v>178.86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841840"/>
        <c:axId val="286841448"/>
      </c:lineChart>
      <c:catAx>
        <c:axId val="286840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841056"/>
        <c:crosses val="autoZero"/>
        <c:auto val="1"/>
        <c:lblAlgn val="ctr"/>
        <c:lblOffset val="100"/>
        <c:noMultiLvlLbl val="0"/>
      </c:catAx>
      <c:valAx>
        <c:axId val="28684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840664"/>
        <c:crosses val="autoZero"/>
        <c:crossBetween val="between"/>
      </c:valAx>
      <c:valAx>
        <c:axId val="286841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841840"/>
        <c:crosses val="max"/>
        <c:crossBetween val="between"/>
      </c:valAx>
      <c:catAx>
        <c:axId val="286841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6841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39.905999999999999</v>
      </c>
      <c r="C4" s="18">
        <v>14.003</v>
      </c>
      <c r="D4" s="18">
        <v>14.388</v>
      </c>
      <c r="E4" s="18">
        <v>28.950000000000003</v>
      </c>
      <c r="F4" s="18">
        <v>43.884999999999998</v>
      </c>
      <c r="G4" s="18">
        <v>51.510000000000005</v>
      </c>
      <c r="H4" s="18">
        <v>50.210000000000008</v>
      </c>
      <c r="I4" s="18">
        <v>70.567999999999998</v>
      </c>
      <c r="J4" s="18">
        <v>73.533000000000001</v>
      </c>
      <c r="K4" s="18">
        <v>128.267</v>
      </c>
      <c r="L4" s="18">
        <v>196.691</v>
      </c>
      <c r="M4" s="18">
        <v>266.83799999999997</v>
      </c>
      <c r="N4" s="18">
        <v>55.930999999999997</v>
      </c>
      <c r="O4" s="18">
        <v>50.698</v>
      </c>
      <c r="P4" s="18">
        <v>74.724999999999994</v>
      </c>
      <c r="Q4" s="18">
        <v>31.323</v>
      </c>
      <c r="R4" s="18">
        <v>24.643999999999998</v>
      </c>
      <c r="S4" s="18">
        <v>28.346</v>
      </c>
      <c r="T4" s="18">
        <v>20.256</v>
      </c>
      <c r="U4" s="18">
        <v>60.073</v>
      </c>
      <c r="V4" s="18">
        <v>12.381</v>
      </c>
      <c r="W4" s="18">
        <v>9.8279999999999994</v>
      </c>
      <c r="X4" s="18">
        <v>52.553999999999995</v>
      </c>
      <c r="Y4" s="18">
        <v>9.6180000000000003</v>
      </c>
      <c r="Z4" s="19"/>
      <c r="AA4" s="20">
        <f>SUM(B4:Z4)</f>
        <v>1409.1260000000004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91.26</v>
      </c>
      <c r="C7" s="28">
        <v>84</v>
      </c>
      <c r="D7" s="28">
        <v>66</v>
      </c>
      <c r="E7" s="28">
        <v>66</v>
      </c>
      <c r="F7" s="28">
        <v>142</v>
      </c>
      <c r="G7" s="28">
        <v>150</v>
      </c>
      <c r="H7" s="28">
        <v>151.93</v>
      </c>
      <c r="I7" s="28">
        <v>158.19999999999999</v>
      </c>
      <c r="J7" s="28">
        <v>246</v>
      </c>
      <c r="K7" s="28">
        <v>151.99</v>
      </c>
      <c r="L7" s="28">
        <v>114.54</v>
      </c>
      <c r="M7" s="28">
        <v>118.97</v>
      </c>
      <c r="N7" s="28">
        <v>159</v>
      </c>
      <c r="O7" s="28">
        <v>159</v>
      </c>
      <c r="P7" s="28">
        <v>195.9</v>
      </c>
      <c r="Q7" s="28">
        <v>218.99</v>
      </c>
      <c r="R7" s="28">
        <v>224.58</v>
      </c>
      <c r="S7" s="28">
        <v>248.9</v>
      </c>
      <c r="T7" s="28">
        <v>248.17</v>
      </c>
      <c r="U7" s="28">
        <v>220</v>
      </c>
      <c r="V7" s="28">
        <v>195</v>
      </c>
      <c r="W7" s="28">
        <v>184</v>
      </c>
      <c r="X7" s="28">
        <v>187.33</v>
      </c>
      <c r="Y7" s="28">
        <v>178.86</v>
      </c>
      <c r="Z7" s="29"/>
      <c r="AA7" s="30">
        <f>IF(SUM(B7:Z7)&lt;&gt;0,AVERAGEIF(B7:Z7,"&lt;&gt;"""),"")</f>
        <v>165.02583333333334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30</v>
      </c>
      <c r="Q12" s="52"/>
      <c r="R12" s="52"/>
      <c r="S12" s="52">
        <v>12</v>
      </c>
      <c r="T12" s="52"/>
      <c r="U12" s="52">
        <v>41.667000000000002</v>
      </c>
      <c r="V12" s="52"/>
      <c r="W12" s="52">
        <v>1E-3</v>
      </c>
      <c r="X12" s="52">
        <v>44.415999999999997</v>
      </c>
      <c r="Y12" s="52"/>
      <c r="Z12" s="53"/>
      <c r="AA12" s="54">
        <f t="shared" si="0"/>
        <v>128.084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39.551000000000002</v>
      </c>
      <c r="C14" s="57">
        <v>13.885999999999999</v>
      </c>
      <c r="D14" s="57">
        <v>0.501</v>
      </c>
      <c r="E14" s="57">
        <v>0.501</v>
      </c>
      <c r="F14" s="57">
        <v>40.891999999999996</v>
      </c>
      <c r="G14" s="57">
        <v>48.963000000000001</v>
      </c>
      <c r="H14" s="57">
        <v>48.343000000000004</v>
      </c>
      <c r="I14" s="57">
        <v>70.567999999999998</v>
      </c>
      <c r="J14" s="57">
        <v>66.707999999999998</v>
      </c>
      <c r="K14" s="57">
        <v>128.267</v>
      </c>
      <c r="L14" s="57">
        <v>196.691</v>
      </c>
      <c r="M14" s="57">
        <v>266.83799999999997</v>
      </c>
      <c r="N14" s="57">
        <v>55.730999999999995</v>
      </c>
      <c r="O14" s="57">
        <v>50.698</v>
      </c>
      <c r="P14" s="57">
        <v>44.725000000000001</v>
      </c>
      <c r="Q14" s="57">
        <v>31.323</v>
      </c>
      <c r="R14" s="57">
        <v>24.643999999999998</v>
      </c>
      <c r="S14" s="57">
        <v>16.346</v>
      </c>
      <c r="T14" s="57">
        <v>20.256</v>
      </c>
      <c r="U14" s="57">
        <v>18.406000000000002</v>
      </c>
      <c r="V14" s="57">
        <v>12.381</v>
      </c>
      <c r="W14" s="57">
        <v>9.1270000000000007</v>
      </c>
      <c r="X14" s="57">
        <v>8.1379999999999981</v>
      </c>
      <c r="Y14" s="57">
        <v>9.218</v>
      </c>
      <c r="Z14" s="58"/>
      <c r="AA14" s="59">
        <f t="shared" si="0"/>
        <v>1222.702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39.551000000000002</v>
      </c>
      <c r="C16" s="62">
        <f t="shared" ref="C16:Z16" si="1">IF(LEN(C$2)&gt;0,SUM(C10:C15),"")</f>
        <v>13.885999999999999</v>
      </c>
      <c r="D16" s="62">
        <f t="shared" si="1"/>
        <v>0.501</v>
      </c>
      <c r="E16" s="62">
        <f t="shared" si="1"/>
        <v>0.501</v>
      </c>
      <c r="F16" s="62">
        <f t="shared" si="1"/>
        <v>40.891999999999996</v>
      </c>
      <c r="G16" s="62">
        <f t="shared" si="1"/>
        <v>48.963000000000001</v>
      </c>
      <c r="H16" s="62">
        <f t="shared" si="1"/>
        <v>48.343000000000004</v>
      </c>
      <c r="I16" s="62">
        <f t="shared" si="1"/>
        <v>70.567999999999998</v>
      </c>
      <c r="J16" s="62">
        <f t="shared" si="1"/>
        <v>66.707999999999998</v>
      </c>
      <c r="K16" s="62">
        <f t="shared" si="1"/>
        <v>128.267</v>
      </c>
      <c r="L16" s="62">
        <f t="shared" si="1"/>
        <v>196.691</v>
      </c>
      <c r="M16" s="62">
        <f t="shared" si="1"/>
        <v>266.83799999999997</v>
      </c>
      <c r="N16" s="62">
        <f t="shared" si="1"/>
        <v>55.730999999999995</v>
      </c>
      <c r="O16" s="62">
        <f t="shared" si="1"/>
        <v>50.698</v>
      </c>
      <c r="P16" s="62">
        <f t="shared" si="1"/>
        <v>74.724999999999994</v>
      </c>
      <c r="Q16" s="62">
        <f t="shared" si="1"/>
        <v>31.323</v>
      </c>
      <c r="R16" s="62">
        <f t="shared" si="1"/>
        <v>24.643999999999998</v>
      </c>
      <c r="S16" s="62">
        <f t="shared" si="1"/>
        <v>28.346</v>
      </c>
      <c r="T16" s="62">
        <f t="shared" si="1"/>
        <v>20.256</v>
      </c>
      <c r="U16" s="62">
        <f t="shared" si="1"/>
        <v>60.073000000000008</v>
      </c>
      <c r="V16" s="62">
        <f t="shared" si="1"/>
        <v>12.381</v>
      </c>
      <c r="W16" s="62">
        <f t="shared" si="1"/>
        <v>9.1280000000000001</v>
      </c>
      <c r="X16" s="62">
        <f t="shared" si="1"/>
        <v>52.553999999999995</v>
      </c>
      <c r="Y16" s="62">
        <f t="shared" si="1"/>
        <v>9.218</v>
      </c>
      <c r="Z16" s="63" t="str">
        <f t="shared" si="1"/>
        <v/>
      </c>
      <c r="AA16" s="64">
        <f>SUM(AA10:AA15)</f>
        <v>1350.7860000000001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0.93600000000000005</v>
      </c>
      <c r="E20" s="77">
        <v>0.96899999999999997</v>
      </c>
      <c r="F20" s="77">
        <v>1.0720000000000001</v>
      </c>
      <c r="G20" s="77">
        <v>1.4019999999999999</v>
      </c>
      <c r="H20" s="77">
        <v>1.867</v>
      </c>
      <c r="I20" s="77"/>
      <c r="J20" s="77">
        <v>2.3940000000000001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8.64</v>
      </c>
    </row>
    <row r="21" spans="1:27" ht="24.95" customHeight="1" x14ac:dyDescent="0.2">
      <c r="A21" s="75" t="s">
        <v>16</v>
      </c>
      <c r="B21" s="80">
        <v>0.35499999999999998</v>
      </c>
      <c r="C21" s="81">
        <v>0.11700000000000001</v>
      </c>
      <c r="D21" s="81">
        <v>1.913</v>
      </c>
      <c r="E21" s="81">
        <v>3.0640000000000001</v>
      </c>
      <c r="F21" s="81">
        <v>1.921</v>
      </c>
      <c r="G21" s="81">
        <v>1.145</v>
      </c>
      <c r="H21" s="81"/>
      <c r="I21" s="81"/>
      <c r="J21" s="81">
        <v>4.431</v>
      </c>
      <c r="K21" s="81"/>
      <c r="L21" s="81"/>
      <c r="M21" s="81"/>
      <c r="N21" s="81">
        <v>0.2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13.146000000000001</v>
      </c>
    </row>
    <row r="22" spans="1:27" ht="24.95" customHeight="1" x14ac:dyDescent="0.2">
      <c r="A22" s="82" t="s">
        <v>17</v>
      </c>
      <c r="B22" s="81"/>
      <c r="C22" s="81"/>
      <c r="D22" s="81">
        <v>11.038</v>
      </c>
      <c r="E22" s="81">
        <v>24.416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35.454000000000001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0.35499999999999998</v>
      </c>
      <c r="C25" s="88">
        <f t="shared" ref="C25:Z25" si="3">IF(LEN(C$2)&gt;0,SUM(C19:C24),"")</f>
        <v>0.11700000000000001</v>
      </c>
      <c r="D25" s="88">
        <f t="shared" si="3"/>
        <v>13.887</v>
      </c>
      <c r="E25" s="88">
        <f t="shared" si="3"/>
        <v>28.449000000000002</v>
      </c>
      <c r="F25" s="88">
        <f t="shared" si="3"/>
        <v>2.9930000000000003</v>
      </c>
      <c r="G25" s="88">
        <f t="shared" si="3"/>
        <v>2.5469999999999997</v>
      </c>
      <c r="H25" s="88">
        <f t="shared" si="3"/>
        <v>1.867</v>
      </c>
      <c r="I25" s="88">
        <f t="shared" si="3"/>
        <v>0</v>
      </c>
      <c r="J25" s="88">
        <f t="shared" si="3"/>
        <v>6.8250000000000002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0.2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57.24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39.905999999999999</v>
      </c>
      <c r="C29" s="77">
        <v>14.003</v>
      </c>
      <c r="D29" s="77">
        <v>14.388</v>
      </c>
      <c r="E29" s="77">
        <v>28.95</v>
      </c>
      <c r="F29" s="77">
        <v>43.884999999999998</v>
      </c>
      <c r="G29" s="77">
        <v>51.51</v>
      </c>
      <c r="H29" s="77">
        <v>50.21</v>
      </c>
      <c r="I29" s="77">
        <v>70.567999999999998</v>
      </c>
      <c r="J29" s="77">
        <v>73.533000000000001</v>
      </c>
      <c r="K29" s="77">
        <v>128.267</v>
      </c>
      <c r="L29" s="77">
        <v>196.691</v>
      </c>
      <c r="M29" s="77">
        <v>266.83800000000002</v>
      </c>
      <c r="N29" s="77">
        <v>55.930999999999997</v>
      </c>
      <c r="O29" s="77">
        <v>50.698</v>
      </c>
      <c r="P29" s="77">
        <v>74.724999999999994</v>
      </c>
      <c r="Q29" s="77">
        <v>31.323</v>
      </c>
      <c r="R29" s="77">
        <v>24.643999999999998</v>
      </c>
      <c r="S29" s="77">
        <v>28.346</v>
      </c>
      <c r="T29" s="77">
        <v>20.256</v>
      </c>
      <c r="U29" s="77">
        <v>60.073</v>
      </c>
      <c r="V29" s="77">
        <v>12.381</v>
      </c>
      <c r="W29" s="77">
        <v>9.1280000000000001</v>
      </c>
      <c r="X29" s="77">
        <v>52.554000000000002</v>
      </c>
      <c r="Y29" s="77">
        <v>9.218</v>
      </c>
      <c r="Z29" s="78"/>
      <c r="AA29" s="79">
        <f>SUM(B29:Z29)</f>
        <v>1408.0260000000005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39.905999999999999</v>
      </c>
      <c r="C31" s="62">
        <f t="shared" ref="C31:Z31" si="4">IF(LEN(C$2)&gt;0,SUM(C28:C30),"")</f>
        <v>14.003</v>
      </c>
      <c r="D31" s="62">
        <f t="shared" si="4"/>
        <v>14.388</v>
      </c>
      <c r="E31" s="62">
        <f t="shared" si="4"/>
        <v>28.95</v>
      </c>
      <c r="F31" s="62">
        <f t="shared" si="4"/>
        <v>43.884999999999998</v>
      </c>
      <c r="G31" s="62">
        <f t="shared" si="4"/>
        <v>51.51</v>
      </c>
      <c r="H31" s="62">
        <f t="shared" si="4"/>
        <v>50.21</v>
      </c>
      <c r="I31" s="62">
        <f t="shared" si="4"/>
        <v>70.567999999999998</v>
      </c>
      <c r="J31" s="62">
        <f t="shared" si="4"/>
        <v>73.533000000000001</v>
      </c>
      <c r="K31" s="62">
        <f t="shared" si="4"/>
        <v>128.267</v>
      </c>
      <c r="L31" s="62">
        <f t="shared" si="4"/>
        <v>196.691</v>
      </c>
      <c r="M31" s="62">
        <f t="shared" si="4"/>
        <v>266.83800000000002</v>
      </c>
      <c r="N31" s="62">
        <f t="shared" si="4"/>
        <v>55.930999999999997</v>
      </c>
      <c r="O31" s="62">
        <f t="shared" si="4"/>
        <v>50.698</v>
      </c>
      <c r="P31" s="62">
        <f t="shared" si="4"/>
        <v>74.724999999999994</v>
      </c>
      <c r="Q31" s="62">
        <f t="shared" si="4"/>
        <v>31.323</v>
      </c>
      <c r="R31" s="62">
        <f t="shared" si="4"/>
        <v>24.643999999999998</v>
      </c>
      <c r="S31" s="62">
        <f t="shared" si="4"/>
        <v>28.346</v>
      </c>
      <c r="T31" s="62">
        <f t="shared" si="4"/>
        <v>20.256</v>
      </c>
      <c r="U31" s="62">
        <f t="shared" si="4"/>
        <v>60.073</v>
      </c>
      <c r="V31" s="62">
        <f t="shared" si="4"/>
        <v>12.381</v>
      </c>
      <c r="W31" s="62">
        <f t="shared" si="4"/>
        <v>9.1280000000000001</v>
      </c>
      <c r="X31" s="62">
        <f t="shared" si="4"/>
        <v>52.554000000000002</v>
      </c>
      <c r="Y31" s="62">
        <f t="shared" si="4"/>
        <v>9.218</v>
      </c>
      <c r="Z31" s="63" t="str">
        <f t="shared" si="4"/>
        <v/>
      </c>
      <c r="AA31" s="64">
        <f>SUM(AA28:AA30)</f>
        <v>1408.0260000000005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0.7</v>
      </c>
      <c r="X38" s="99"/>
      <c r="Y38" s="99">
        <v>0.4</v>
      </c>
      <c r="Z38" s="100"/>
      <c r="AA38" s="79">
        <f t="shared" si="5"/>
        <v>1.1000000000000001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0.7</v>
      </c>
      <c r="X39" s="88">
        <f t="shared" si="6"/>
        <v>0</v>
      </c>
      <c r="Y39" s="88">
        <f t="shared" si="6"/>
        <v>0.4</v>
      </c>
      <c r="Z39" s="89" t="str">
        <f t="shared" si="6"/>
        <v/>
      </c>
      <c r="AA39" s="90">
        <f t="shared" si="5"/>
        <v>1.1000000000000001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0.7</v>
      </c>
      <c r="X46" s="99"/>
      <c r="Y46" s="99">
        <v>0.4</v>
      </c>
      <c r="Z46" s="100"/>
      <c r="AA46" s="79">
        <f t="shared" si="7"/>
        <v>1.1000000000000001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0.7</v>
      </c>
      <c r="X48" s="88">
        <f t="shared" si="8"/>
        <v>0</v>
      </c>
      <c r="Y48" s="88">
        <f t="shared" si="8"/>
        <v>0.4</v>
      </c>
      <c r="Z48" s="89" t="str">
        <f t="shared" si="8"/>
        <v/>
      </c>
      <c r="AA48" s="90">
        <f t="shared" si="7"/>
        <v>1.1000000000000001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39.905999999999999</v>
      </c>
      <c r="C51" s="88">
        <f t="shared" si="10"/>
        <v>14.003</v>
      </c>
      <c r="D51" s="88">
        <f t="shared" si="10"/>
        <v>14.388</v>
      </c>
      <c r="E51" s="88">
        <f t="shared" si="10"/>
        <v>28.950000000000003</v>
      </c>
      <c r="F51" s="88">
        <f t="shared" si="10"/>
        <v>43.884999999999998</v>
      </c>
      <c r="G51" s="88">
        <f t="shared" si="10"/>
        <v>51.51</v>
      </c>
      <c r="H51" s="88">
        <f t="shared" si="10"/>
        <v>50.21</v>
      </c>
      <c r="I51" s="88">
        <f t="shared" si="10"/>
        <v>70.567999999999998</v>
      </c>
      <c r="J51" s="88">
        <f t="shared" si="10"/>
        <v>73.533000000000001</v>
      </c>
      <c r="K51" s="88">
        <f t="shared" si="10"/>
        <v>128.267</v>
      </c>
      <c r="L51" s="88">
        <f t="shared" si="10"/>
        <v>196.691</v>
      </c>
      <c r="M51" s="88">
        <f t="shared" si="10"/>
        <v>266.83799999999997</v>
      </c>
      <c r="N51" s="88">
        <f t="shared" si="10"/>
        <v>55.930999999999997</v>
      </c>
      <c r="O51" s="88">
        <f t="shared" si="10"/>
        <v>50.698</v>
      </c>
      <c r="P51" s="88">
        <f t="shared" si="10"/>
        <v>74.724999999999994</v>
      </c>
      <c r="Q51" s="88">
        <f t="shared" si="10"/>
        <v>31.323</v>
      </c>
      <c r="R51" s="88">
        <f t="shared" si="10"/>
        <v>24.643999999999998</v>
      </c>
      <c r="S51" s="88">
        <f t="shared" si="10"/>
        <v>28.346</v>
      </c>
      <c r="T51" s="88">
        <f t="shared" si="10"/>
        <v>20.256</v>
      </c>
      <c r="U51" s="88">
        <f t="shared" si="10"/>
        <v>60.073000000000008</v>
      </c>
      <c r="V51" s="88">
        <f t="shared" si="10"/>
        <v>12.381</v>
      </c>
      <c r="W51" s="88">
        <f t="shared" si="10"/>
        <v>9.8279999999999994</v>
      </c>
      <c r="X51" s="88">
        <f t="shared" si="10"/>
        <v>52.553999999999995</v>
      </c>
      <c r="Y51" s="88">
        <f t="shared" si="10"/>
        <v>9.6180000000000003</v>
      </c>
      <c r="Z51" s="89" t="str">
        <f t="shared" si="10"/>
        <v/>
      </c>
      <c r="AA51" s="104">
        <f>SUM(B51:Z51)</f>
        <v>1409.1260000000004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39.905999999999992</v>
      </c>
      <c r="C4" s="18">
        <v>14.003</v>
      </c>
      <c r="D4" s="18">
        <v>14.388</v>
      </c>
      <c r="E4" s="18">
        <v>28.949999999999996</v>
      </c>
      <c r="F4" s="18">
        <v>43.929999999999993</v>
      </c>
      <c r="G4" s="18">
        <v>51.545999999999999</v>
      </c>
      <c r="H4" s="18">
        <v>50.230999999999995</v>
      </c>
      <c r="I4" s="18">
        <v>70.605999999999995</v>
      </c>
      <c r="J4" s="18">
        <v>73.543999999999983</v>
      </c>
      <c r="K4" s="18">
        <v>128.227</v>
      </c>
      <c r="L4" s="18">
        <v>196.733</v>
      </c>
      <c r="M4" s="18">
        <v>266.86099999999999</v>
      </c>
      <c r="N4" s="18">
        <v>55.969000000000001</v>
      </c>
      <c r="O4" s="18">
        <v>50.741000000000007</v>
      </c>
      <c r="P4" s="18">
        <v>74.734999999999999</v>
      </c>
      <c r="Q4" s="18">
        <v>31.32</v>
      </c>
      <c r="R4" s="18">
        <v>24.673000000000002</v>
      </c>
      <c r="S4" s="18">
        <v>28.326000000000001</v>
      </c>
      <c r="T4" s="18">
        <v>20.282</v>
      </c>
      <c r="U4" s="18">
        <v>60.102999999999987</v>
      </c>
      <c r="V4" s="18">
        <v>12.361000000000001</v>
      </c>
      <c r="W4" s="18">
        <v>9.8420000000000005</v>
      </c>
      <c r="X4" s="18">
        <v>52.512</v>
      </c>
      <c r="Y4" s="18">
        <v>9.6320000000000014</v>
      </c>
      <c r="Z4" s="19"/>
      <c r="AA4" s="20">
        <f>SUM(B4:Z4)</f>
        <v>1409.4209999999998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91.26</v>
      </c>
      <c r="C7" s="28">
        <v>84</v>
      </c>
      <c r="D7" s="28">
        <v>66</v>
      </c>
      <c r="E7" s="28">
        <v>66</v>
      </c>
      <c r="F7" s="28">
        <v>142</v>
      </c>
      <c r="G7" s="28">
        <v>150</v>
      </c>
      <c r="H7" s="28">
        <v>151.93</v>
      </c>
      <c r="I7" s="28">
        <v>158.19999999999999</v>
      </c>
      <c r="J7" s="28">
        <v>246</v>
      </c>
      <c r="K7" s="28">
        <v>151.99</v>
      </c>
      <c r="L7" s="28">
        <v>114.54</v>
      </c>
      <c r="M7" s="28">
        <v>118.97</v>
      </c>
      <c r="N7" s="28">
        <v>159</v>
      </c>
      <c r="O7" s="28">
        <v>159</v>
      </c>
      <c r="P7" s="28">
        <v>195.9</v>
      </c>
      <c r="Q7" s="28">
        <v>218.99</v>
      </c>
      <c r="R7" s="28">
        <v>224.58</v>
      </c>
      <c r="S7" s="28">
        <v>248.9</v>
      </c>
      <c r="T7" s="28">
        <v>248.17</v>
      </c>
      <c r="U7" s="28">
        <v>220</v>
      </c>
      <c r="V7" s="28">
        <v>195</v>
      </c>
      <c r="W7" s="28">
        <v>184</v>
      </c>
      <c r="X7" s="28">
        <v>187.33</v>
      </c>
      <c r="Y7" s="28">
        <v>178.86</v>
      </c>
      <c r="Z7" s="29"/>
      <c r="AA7" s="30">
        <f>IF(SUM(B7:Z7)&lt;&gt;0,AVERAGEIF(B7:Z7,"&lt;&gt;"""),"")</f>
        <v>165.02583333333334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1.238</v>
      </c>
      <c r="E12" s="52">
        <v>16.751999999999999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17.989999999999998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19.018999999999998</v>
      </c>
      <c r="C14" s="57">
        <v>2.2000000000000002</v>
      </c>
      <c r="D14" s="57">
        <v>5.16</v>
      </c>
      <c r="E14" s="57">
        <v>4.1399999999999997</v>
      </c>
      <c r="F14" s="57"/>
      <c r="G14" s="57"/>
      <c r="H14" s="57"/>
      <c r="I14" s="57"/>
      <c r="J14" s="57"/>
      <c r="K14" s="57"/>
      <c r="L14" s="57">
        <v>46.164999999999999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76.683999999999997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19.018999999999998</v>
      </c>
      <c r="C16" s="62">
        <f t="shared" ref="C16:Z16" si="1">IF(LEN(C$2)&gt;0,SUM(C10:C15),"")</f>
        <v>2.2000000000000002</v>
      </c>
      <c r="D16" s="62">
        <f t="shared" si="1"/>
        <v>6.3979999999999997</v>
      </c>
      <c r="E16" s="62">
        <f t="shared" si="1"/>
        <v>20.891999999999999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46.164999999999999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94.673999999999992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4.8290000000000006</v>
      </c>
      <c r="C20" s="77">
        <v>0.44</v>
      </c>
      <c r="D20" s="77">
        <v>0.40400000000000003</v>
      </c>
      <c r="E20" s="77">
        <v>0.41700000000000004</v>
      </c>
      <c r="F20" s="77">
        <v>4.8360000000000003</v>
      </c>
      <c r="G20" s="77">
        <v>5.2109999999999994</v>
      </c>
      <c r="H20" s="77">
        <v>2.7600000000000002</v>
      </c>
      <c r="I20" s="77">
        <v>6.6340000000000003</v>
      </c>
      <c r="J20" s="77">
        <v>4.1340000000000003</v>
      </c>
      <c r="K20" s="77">
        <v>2.4770000000000003</v>
      </c>
      <c r="L20" s="77">
        <v>2.4670000000000001</v>
      </c>
      <c r="M20" s="77">
        <v>2.4460000000000002</v>
      </c>
      <c r="N20" s="77">
        <v>1.921</v>
      </c>
      <c r="O20" s="77">
        <v>1.9489999999999998</v>
      </c>
      <c r="P20" s="77">
        <v>0.66799999999999993</v>
      </c>
      <c r="Q20" s="77">
        <v>2.2720000000000002</v>
      </c>
      <c r="R20" s="77">
        <v>2.3980000000000001</v>
      </c>
      <c r="S20" s="77">
        <v>4.7720000000000002</v>
      </c>
      <c r="T20" s="77">
        <v>4.01</v>
      </c>
      <c r="U20" s="77">
        <v>1.4540000000000002</v>
      </c>
      <c r="V20" s="77">
        <v>1.4380000000000002</v>
      </c>
      <c r="W20" s="77">
        <v>2.1640000000000001</v>
      </c>
      <c r="X20" s="77">
        <v>2.1669999999999998</v>
      </c>
      <c r="Y20" s="77">
        <v>2.1269999999999998</v>
      </c>
      <c r="Z20" s="78"/>
      <c r="AA20" s="79">
        <f t="shared" si="2"/>
        <v>64.394999999999996</v>
      </c>
    </row>
    <row r="21" spans="1:27" ht="24.95" customHeight="1" x14ac:dyDescent="0.2">
      <c r="A21" s="75" t="s">
        <v>16</v>
      </c>
      <c r="B21" s="80">
        <v>16.058</v>
      </c>
      <c r="C21" s="81">
        <v>11.363</v>
      </c>
      <c r="D21" s="81">
        <v>7.1859999999999999</v>
      </c>
      <c r="E21" s="81">
        <v>7.641</v>
      </c>
      <c r="F21" s="81">
        <v>14.294</v>
      </c>
      <c r="G21" s="81">
        <v>18.934999999999999</v>
      </c>
      <c r="H21" s="81">
        <v>10.571000000000002</v>
      </c>
      <c r="I21" s="81">
        <v>18.972000000000001</v>
      </c>
      <c r="J21" s="81">
        <v>17.11</v>
      </c>
      <c r="K21" s="81">
        <v>6.75</v>
      </c>
      <c r="L21" s="81">
        <v>7.1009999999999991</v>
      </c>
      <c r="M21" s="81">
        <v>6.5149999999999997</v>
      </c>
      <c r="N21" s="81">
        <v>6.9480000000000004</v>
      </c>
      <c r="O21" s="81">
        <v>9.5920000000000005</v>
      </c>
      <c r="P21" s="81">
        <v>10.466999999999999</v>
      </c>
      <c r="Q21" s="81">
        <v>10.448</v>
      </c>
      <c r="R21" s="81">
        <v>8.4749999999999996</v>
      </c>
      <c r="S21" s="81">
        <v>8.4540000000000006</v>
      </c>
      <c r="T21" s="81">
        <v>9.8719999999999999</v>
      </c>
      <c r="U21" s="81">
        <v>8.8490000000000002</v>
      </c>
      <c r="V21" s="81">
        <v>8.722999999999999</v>
      </c>
      <c r="W21" s="81">
        <v>7.6780000000000008</v>
      </c>
      <c r="X21" s="81">
        <v>7.7450000000000001</v>
      </c>
      <c r="Y21" s="81">
        <v>7.5050000000000008</v>
      </c>
      <c r="Z21" s="78"/>
      <c r="AA21" s="79">
        <f t="shared" si="2"/>
        <v>247.25200000000001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20.887</v>
      </c>
      <c r="C25" s="88">
        <f t="shared" si="3"/>
        <v>11.802999999999999</v>
      </c>
      <c r="D25" s="88">
        <f t="shared" si="3"/>
        <v>7.59</v>
      </c>
      <c r="E25" s="88">
        <f t="shared" si="3"/>
        <v>8.0579999999999998</v>
      </c>
      <c r="F25" s="88">
        <f t="shared" si="3"/>
        <v>19.130000000000003</v>
      </c>
      <c r="G25" s="88">
        <f t="shared" si="3"/>
        <v>24.145999999999997</v>
      </c>
      <c r="H25" s="88">
        <f t="shared" si="3"/>
        <v>13.331000000000001</v>
      </c>
      <c r="I25" s="88">
        <f t="shared" si="3"/>
        <v>25.606000000000002</v>
      </c>
      <c r="J25" s="88">
        <f t="shared" si="3"/>
        <v>21.244</v>
      </c>
      <c r="K25" s="88">
        <f t="shared" si="3"/>
        <v>9.2270000000000003</v>
      </c>
      <c r="L25" s="88">
        <f t="shared" si="3"/>
        <v>9.5679999999999996</v>
      </c>
      <c r="M25" s="88">
        <f t="shared" si="3"/>
        <v>8.9610000000000003</v>
      </c>
      <c r="N25" s="88">
        <f t="shared" si="3"/>
        <v>8.8689999999999998</v>
      </c>
      <c r="O25" s="88">
        <f t="shared" si="3"/>
        <v>11.541</v>
      </c>
      <c r="P25" s="88">
        <f t="shared" si="3"/>
        <v>11.134999999999998</v>
      </c>
      <c r="Q25" s="88">
        <f t="shared" si="3"/>
        <v>12.72</v>
      </c>
      <c r="R25" s="88">
        <f t="shared" si="3"/>
        <v>10.872999999999999</v>
      </c>
      <c r="S25" s="88">
        <f t="shared" si="3"/>
        <v>13.226000000000001</v>
      </c>
      <c r="T25" s="88">
        <f t="shared" si="3"/>
        <v>13.882</v>
      </c>
      <c r="U25" s="88">
        <f t="shared" si="3"/>
        <v>10.303000000000001</v>
      </c>
      <c r="V25" s="88">
        <f t="shared" si="3"/>
        <v>10.161</v>
      </c>
      <c r="W25" s="88">
        <f t="shared" si="3"/>
        <v>9.8420000000000005</v>
      </c>
      <c r="X25" s="88">
        <f t="shared" si="3"/>
        <v>9.911999999999999</v>
      </c>
      <c r="Y25" s="88">
        <f t="shared" si="3"/>
        <v>9.6320000000000014</v>
      </c>
      <c r="Z25" s="89">
        <f t="shared" si="3"/>
        <v>0</v>
      </c>
      <c r="AA25" s="90">
        <f t="shared" si="3"/>
        <v>311.64699999999999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39.905999999999999</v>
      </c>
      <c r="C29" s="77">
        <v>14.003</v>
      </c>
      <c r="D29" s="77">
        <v>13.988</v>
      </c>
      <c r="E29" s="77">
        <v>28.95</v>
      </c>
      <c r="F29" s="77">
        <v>19.13</v>
      </c>
      <c r="G29" s="77">
        <v>24.146000000000001</v>
      </c>
      <c r="H29" s="77">
        <v>13.331</v>
      </c>
      <c r="I29" s="77">
        <v>25.606000000000002</v>
      </c>
      <c r="J29" s="77">
        <v>21.244</v>
      </c>
      <c r="K29" s="77">
        <v>9.2270000000000003</v>
      </c>
      <c r="L29" s="77">
        <v>55.732999999999997</v>
      </c>
      <c r="M29" s="77">
        <v>8.9610000000000003</v>
      </c>
      <c r="N29" s="77">
        <v>8.8689999999999998</v>
      </c>
      <c r="O29" s="77">
        <v>11.541</v>
      </c>
      <c r="P29" s="77">
        <v>11.135</v>
      </c>
      <c r="Q29" s="77">
        <v>12.72</v>
      </c>
      <c r="R29" s="77">
        <v>10.872999999999999</v>
      </c>
      <c r="S29" s="77">
        <v>13.226000000000001</v>
      </c>
      <c r="T29" s="77">
        <v>13.882</v>
      </c>
      <c r="U29" s="77">
        <v>10.303000000000001</v>
      </c>
      <c r="V29" s="77">
        <v>10.161</v>
      </c>
      <c r="W29" s="77">
        <v>9.8420000000000005</v>
      </c>
      <c r="X29" s="77">
        <v>9.9120000000000008</v>
      </c>
      <c r="Y29" s="77">
        <v>9.6319999999999997</v>
      </c>
      <c r="Z29" s="78"/>
      <c r="AA29" s="79">
        <f>SUM(B29:Z29)</f>
        <v>406.32099999999991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39.905999999999999</v>
      </c>
      <c r="C31" s="62">
        <f t="shared" si="4"/>
        <v>14.003</v>
      </c>
      <c r="D31" s="62">
        <f t="shared" si="4"/>
        <v>13.988</v>
      </c>
      <c r="E31" s="62">
        <f t="shared" si="4"/>
        <v>28.95</v>
      </c>
      <c r="F31" s="62">
        <f t="shared" si="4"/>
        <v>19.13</v>
      </c>
      <c r="G31" s="62">
        <f t="shared" si="4"/>
        <v>24.146000000000001</v>
      </c>
      <c r="H31" s="62">
        <f t="shared" si="4"/>
        <v>13.331</v>
      </c>
      <c r="I31" s="62">
        <f t="shared" si="4"/>
        <v>25.606000000000002</v>
      </c>
      <c r="J31" s="62">
        <f t="shared" si="4"/>
        <v>21.244</v>
      </c>
      <c r="K31" s="62">
        <f t="shared" si="4"/>
        <v>9.2270000000000003</v>
      </c>
      <c r="L31" s="62">
        <f t="shared" si="4"/>
        <v>55.732999999999997</v>
      </c>
      <c r="M31" s="62">
        <f t="shared" si="4"/>
        <v>8.9610000000000003</v>
      </c>
      <c r="N31" s="62">
        <f t="shared" si="4"/>
        <v>8.8689999999999998</v>
      </c>
      <c r="O31" s="62">
        <f t="shared" si="4"/>
        <v>11.541</v>
      </c>
      <c r="P31" s="62">
        <f t="shared" si="4"/>
        <v>11.135</v>
      </c>
      <c r="Q31" s="62">
        <f t="shared" si="4"/>
        <v>12.72</v>
      </c>
      <c r="R31" s="62">
        <f t="shared" si="4"/>
        <v>10.872999999999999</v>
      </c>
      <c r="S31" s="62">
        <f t="shared" si="4"/>
        <v>13.226000000000001</v>
      </c>
      <c r="T31" s="62">
        <f t="shared" si="4"/>
        <v>13.882</v>
      </c>
      <c r="U31" s="62">
        <f t="shared" si="4"/>
        <v>10.303000000000001</v>
      </c>
      <c r="V31" s="62">
        <f t="shared" si="4"/>
        <v>10.161</v>
      </c>
      <c r="W31" s="62">
        <f t="shared" si="4"/>
        <v>9.8420000000000005</v>
      </c>
      <c r="X31" s="62">
        <f t="shared" si="4"/>
        <v>9.9120000000000008</v>
      </c>
      <c r="Y31" s="62">
        <f t="shared" si="4"/>
        <v>9.6319999999999997</v>
      </c>
      <c r="Z31" s="63">
        <f t="shared" si="4"/>
        <v>0</v>
      </c>
      <c r="AA31" s="64">
        <f t="shared" si="4"/>
        <v>406.32099999999991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0.4</v>
      </c>
      <c r="E38" s="99"/>
      <c r="F38" s="99">
        <v>24.8</v>
      </c>
      <c r="G38" s="99">
        <v>27.4</v>
      </c>
      <c r="H38" s="99">
        <v>36.9</v>
      </c>
      <c r="I38" s="99">
        <v>45</v>
      </c>
      <c r="J38" s="99">
        <v>52.3</v>
      </c>
      <c r="K38" s="99">
        <v>119</v>
      </c>
      <c r="L38" s="99">
        <v>141</v>
      </c>
      <c r="M38" s="99">
        <v>257.89999999999998</v>
      </c>
      <c r="N38" s="99">
        <v>47.1</v>
      </c>
      <c r="O38" s="99">
        <v>39.200000000000003</v>
      </c>
      <c r="P38" s="99">
        <v>63.6</v>
      </c>
      <c r="Q38" s="99">
        <v>18.600000000000001</v>
      </c>
      <c r="R38" s="99">
        <v>13.8</v>
      </c>
      <c r="S38" s="99">
        <v>15.1</v>
      </c>
      <c r="T38" s="99">
        <v>6.4</v>
      </c>
      <c r="U38" s="99">
        <v>49.8</v>
      </c>
      <c r="V38" s="99">
        <v>2.2000000000000002</v>
      </c>
      <c r="W38" s="99"/>
      <c r="X38" s="99">
        <v>42.6</v>
      </c>
      <c r="Y38" s="99"/>
      <c r="Z38" s="100"/>
      <c r="AA38" s="79">
        <f t="shared" si="5"/>
        <v>1003.1000000000001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0.4</v>
      </c>
      <c r="E39" s="88">
        <f t="shared" si="6"/>
        <v>0</v>
      </c>
      <c r="F39" s="88">
        <f t="shared" si="6"/>
        <v>24.8</v>
      </c>
      <c r="G39" s="88">
        <f t="shared" si="6"/>
        <v>27.4</v>
      </c>
      <c r="H39" s="88">
        <f t="shared" si="6"/>
        <v>36.9</v>
      </c>
      <c r="I39" s="88">
        <f t="shared" si="6"/>
        <v>45</v>
      </c>
      <c r="J39" s="88">
        <f t="shared" si="6"/>
        <v>52.3</v>
      </c>
      <c r="K39" s="88">
        <f t="shared" si="6"/>
        <v>119</v>
      </c>
      <c r="L39" s="88">
        <f t="shared" si="6"/>
        <v>141</v>
      </c>
      <c r="M39" s="88">
        <f t="shared" si="6"/>
        <v>257.89999999999998</v>
      </c>
      <c r="N39" s="88">
        <f t="shared" si="6"/>
        <v>47.1</v>
      </c>
      <c r="O39" s="88">
        <f t="shared" si="6"/>
        <v>39.200000000000003</v>
      </c>
      <c r="P39" s="88">
        <f t="shared" si="6"/>
        <v>63.6</v>
      </c>
      <c r="Q39" s="88">
        <f t="shared" si="6"/>
        <v>18.600000000000001</v>
      </c>
      <c r="R39" s="88">
        <f t="shared" si="6"/>
        <v>13.8</v>
      </c>
      <c r="S39" s="88">
        <f t="shared" si="6"/>
        <v>15.1</v>
      </c>
      <c r="T39" s="88">
        <f t="shared" si="6"/>
        <v>6.4</v>
      </c>
      <c r="U39" s="88">
        <f t="shared" si="6"/>
        <v>49.8</v>
      </c>
      <c r="V39" s="88">
        <f t="shared" si="6"/>
        <v>2.2000000000000002</v>
      </c>
      <c r="W39" s="88">
        <f t="shared" si="6"/>
        <v>0</v>
      </c>
      <c r="X39" s="88">
        <f t="shared" si="6"/>
        <v>42.6</v>
      </c>
      <c r="Y39" s="88">
        <f t="shared" si="6"/>
        <v>0</v>
      </c>
      <c r="Z39" s="89">
        <f t="shared" si="6"/>
        <v>0</v>
      </c>
      <c r="AA39" s="90">
        <f t="shared" si="5"/>
        <v>1003.1000000000001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0.4</v>
      </c>
      <c r="E46" s="99"/>
      <c r="F46" s="99">
        <v>24.8</v>
      </c>
      <c r="G46" s="99">
        <v>27.4</v>
      </c>
      <c r="H46" s="99">
        <v>36.9</v>
      </c>
      <c r="I46" s="99">
        <v>45</v>
      </c>
      <c r="J46" s="99">
        <v>52.3</v>
      </c>
      <c r="K46" s="99">
        <v>119</v>
      </c>
      <c r="L46" s="99">
        <v>141</v>
      </c>
      <c r="M46" s="99">
        <v>257.89999999999998</v>
      </c>
      <c r="N46" s="99">
        <v>47.1</v>
      </c>
      <c r="O46" s="99">
        <v>39.200000000000003</v>
      </c>
      <c r="P46" s="99">
        <v>63.6</v>
      </c>
      <c r="Q46" s="99">
        <v>18.600000000000001</v>
      </c>
      <c r="R46" s="99">
        <v>13.8</v>
      </c>
      <c r="S46" s="99">
        <v>15.1</v>
      </c>
      <c r="T46" s="99">
        <v>6.4</v>
      </c>
      <c r="U46" s="99">
        <v>49.8</v>
      </c>
      <c r="V46" s="99">
        <v>2.2000000000000002</v>
      </c>
      <c r="W46" s="99"/>
      <c r="X46" s="99">
        <v>42.6</v>
      </c>
      <c r="Y46" s="99"/>
      <c r="Z46" s="100"/>
      <c r="AA46" s="79">
        <f t="shared" si="7"/>
        <v>1003.1000000000001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0.4</v>
      </c>
      <c r="E48" s="88">
        <f t="shared" si="8"/>
        <v>0</v>
      </c>
      <c r="F48" s="88">
        <f t="shared" si="8"/>
        <v>24.8</v>
      </c>
      <c r="G48" s="88">
        <f t="shared" si="8"/>
        <v>27.4</v>
      </c>
      <c r="H48" s="88">
        <f t="shared" si="8"/>
        <v>36.9</v>
      </c>
      <c r="I48" s="88">
        <f t="shared" si="8"/>
        <v>45</v>
      </c>
      <c r="J48" s="88">
        <f t="shared" si="8"/>
        <v>52.3</v>
      </c>
      <c r="K48" s="88">
        <f t="shared" si="8"/>
        <v>119</v>
      </c>
      <c r="L48" s="88">
        <f t="shared" si="8"/>
        <v>141</v>
      </c>
      <c r="M48" s="88">
        <f t="shared" si="8"/>
        <v>257.89999999999998</v>
      </c>
      <c r="N48" s="88">
        <f t="shared" si="8"/>
        <v>47.1</v>
      </c>
      <c r="O48" s="88">
        <f t="shared" si="8"/>
        <v>39.200000000000003</v>
      </c>
      <c r="P48" s="88">
        <f t="shared" si="8"/>
        <v>63.6</v>
      </c>
      <c r="Q48" s="88">
        <f t="shared" si="8"/>
        <v>18.600000000000001</v>
      </c>
      <c r="R48" s="88">
        <f t="shared" si="8"/>
        <v>13.8</v>
      </c>
      <c r="S48" s="88">
        <f t="shared" si="8"/>
        <v>15.1</v>
      </c>
      <c r="T48" s="88">
        <f t="shared" si="8"/>
        <v>6.4</v>
      </c>
      <c r="U48" s="88">
        <f t="shared" si="8"/>
        <v>49.8</v>
      </c>
      <c r="V48" s="88">
        <f t="shared" si="8"/>
        <v>2.2000000000000002</v>
      </c>
      <c r="W48" s="88">
        <f t="shared" si="8"/>
        <v>0</v>
      </c>
      <c r="X48" s="88">
        <f t="shared" si="8"/>
        <v>42.6</v>
      </c>
      <c r="Y48" s="88">
        <f t="shared" si="8"/>
        <v>0</v>
      </c>
      <c r="Z48" s="89">
        <f t="shared" si="8"/>
        <v>0</v>
      </c>
      <c r="AA48" s="90">
        <f t="shared" si="7"/>
        <v>1003.1000000000001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39.905999999999999</v>
      </c>
      <c r="C51" s="88">
        <f t="shared" si="10"/>
        <v>14.003</v>
      </c>
      <c r="D51" s="88">
        <f t="shared" si="10"/>
        <v>14.388</v>
      </c>
      <c r="E51" s="88">
        <f t="shared" si="10"/>
        <v>28.95</v>
      </c>
      <c r="F51" s="88">
        <f t="shared" si="10"/>
        <v>43.930000000000007</v>
      </c>
      <c r="G51" s="88">
        <f t="shared" si="10"/>
        <v>51.545999999999992</v>
      </c>
      <c r="H51" s="88">
        <f t="shared" si="10"/>
        <v>50.231000000000002</v>
      </c>
      <c r="I51" s="88">
        <f t="shared" si="10"/>
        <v>70.605999999999995</v>
      </c>
      <c r="J51" s="88">
        <f t="shared" si="10"/>
        <v>73.543999999999997</v>
      </c>
      <c r="K51" s="88">
        <f t="shared" si="10"/>
        <v>128.227</v>
      </c>
      <c r="L51" s="88">
        <f t="shared" si="10"/>
        <v>196.733</v>
      </c>
      <c r="M51" s="88">
        <f t="shared" si="10"/>
        <v>266.86099999999999</v>
      </c>
      <c r="N51" s="88">
        <f t="shared" si="10"/>
        <v>55.969000000000001</v>
      </c>
      <c r="O51" s="88">
        <f t="shared" si="10"/>
        <v>50.741</v>
      </c>
      <c r="P51" s="88">
        <f t="shared" si="10"/>
        <v>74.734999999999999</v>
      </c>
      <c r="Q51" s="88">
        <f t="shared" si="10"/>
        <v>31.32</v>
      </c>
      <c r="R51" s="88">
        <f t="shared" si="10"/>
        <v>24.673000000000002</v>
      </c>
      <c r="S51" s="88">
        <f t="shared" si="10"/>
        <v>28.326000000000001</v>
      </c>
      <c r="T51" s="88">
        <f t="shared" si="10"/>
        <v>20.282</v>
      </c>
      <c r="U51" s="88">
        <f t="shared" si="10"/>
        <v>60.102999999999994</v>
      </c>
      <c r="V51" s="88">
        <f t="shared" si="10"/>
        <v>12.361000000000001</v>
      </c>
      <c r="W51" s="88">
        <f t="shared" si="10"/>
        <v>9.8420000000000005</v>
      </c>
      <c r="X51" s="88">
        <f t="shared" si="10"/>
        <v>52.512</v>
      </c>
      <c r="Y51" s="88">
        <f t="shared" si="10"/>
        <v>9.6320000000000014</v>
      </c>
      <c r="Z51" s="89">
        <f t="shared" si="10"/>
        <v>0</v>
      </c>
      <c r="AA51" s="104">
        <f>SUM(B51:Z51)</f>
        <v>1409.421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0.4</v>
      </c>
      <c r="E4" s="18"/>
      <c r="F4" s="18">
        <v>24.8</v>
      </c>
      <c r="G4" s="18">
        <v>27.4</v>
      </c>
      <c r="H4" s="18">
        <v>36.9</v>
      </c>
      <c r="I4" s="18">
        <v>45</v>
      </c>
      <c r="J4" s="18">
        <v>52.3</v>
      </c>
      <c r="K4" s="18">
        <v>119</v>
      </c>
      <c r="L4" s="18">
        <v>141</v>
      </c>
      <c r="M4" s="18">
        <v>257.89999999999998</v>
      </c>
      <c r="N4" s="18">
        <v>47.1</v>
      </c>
      <c r="O4" s="18">
        <v>39.200000000000003</v>
      </c>
      <c r="P4" s="18">
        <v>63.6</v>
      </c>
      <c r="Q4" s="18">
        <v>18.600000000000001</v>
      </c>
      <c r="R4" s="18">
        <v>13.8</v>
      </c>
      <c r="S4" s="18">
        <v>15.1</v>
      </c>
      <c r="T4" s="18">
        <v>6.4</v>
      </c>
      <c r="U4" s="18">
        <v>49.8</v>
      </c>
      <c r="V4" s="18">
        <v>2.2000000000000002</v>
      </c>
      <c r="W4" s="18">
        <v>-0.7</v>
      </c>
      <c r="X4" s="18">
        <v>42.6</v>
      </c>
      <c r="Y4" s="18">
        <v>-0.4</v>
      </c>
      <c r="Z4" s="19"/>
      <c r="AA4" s="111">
        <f>SUM(B4:Z4)</f>
        <v>1002.0000000000001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91.26</v>
      </c>
      <c r="C7" s="117">
        <v>84</v>
      </c>
      <c r="D7" s="117">
        <v>66</v>
      </c>
      <c r="E7" s="117">
        <v>66</v>
      </c>
      <c r="F7" s="117">
        <v>142</v>
      </c>
      <c r="G7" s="117">
        <v>150</v>
      </c>
      <c r="H7" s="117">
        <v>151.93</v>
      </c>
      <c r="I7" s="117">
        <v>158.19999999999999</v>
      </c>
      <c r="J7" s="117">
        <v>246</v>
      </c>
      <c r="K7" s="117">
        <v>151.99</v>
      </c>
      <c r="L7" s="117">
        <v>114.54</v>
      </c>
      <c r="M7" s="117">
        <v>118.97</v>
      </c>
      <c r="N7" s="117">
        <v>159</v>
      </c>
      <c r="O7" s="117">
        <v>159</v>
      </c>
      <c r="P7" s="117">
        <v>195.9</v>
      </c>
      <c r="Q7" s="117">
        <v>218.99</v>
      </c>
      <c r="R7" s="117">
        <v>224.58</v>
      </c>
      <c r="S7" s="117">
        <v>248.9</v>
      </c>
      <c r="T7" s="117">
        <v>248.17</v>
      </c>
      <c r="U7" s="117">
        <v>220</v>
      </c>
      <c r="V7" s="117">
        <v>195</v>
      </c>
      <c r="W7" s="117">
        <v>184</v>
      </c>
      <c r="X7" s="117">
        <v>187.33</v>
      </c>
      <c r="Y7" s="117">
        <v>178.86</v>
      </c>
      <c r="Z7" s="118"/>
      <c r="AA7" s="119">
        <f>IF(SUM(B7:Z7)&lt;&gt;0,AVERAGEIF(B7:Z7,"&lt;&gt;"""),"")</f>
        <v>165.02583333333334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0.7</v>
      </c>
      <c r="X15" s="133"/>
      <c r="Y15" s="133">
        <v>0.4</v>
      </c>
      <c r="Z15" s="131"/>
      <c r="AA15" s="132">
        <f t="shared" si="0"/>
        <v>1.1000000000000001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0.7</v>
      </c>
      <c r="X16" s="135">
        <f t="shared" si="1"/>
        <v>0</v>
      </c>
      <c r="Y16" s="135">
        <f t="shared" si="1"/>
        <v>0.4</v>
      </c>
      <c r="Z16" s="136" t="str">
        <f t="shared" si="1"/>
        <v/>
      </c>
      <c r="AA16" s="90">
        <f t="shared" si="0"/>
        <v>1.1000000000000001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0.4</v>
      </c>
      <c r="E23" s="133"/>
      <c r="F23" s="133">
        <v>24.8</v>
      </c>
      <c r="G23" s="133">
        <v>27.4</v>
      </c>
      <c r="H23" s="133">
        <v>36.9</v>
      </c>
      <c r="I23" s="133">
        <v>45</v>
      </c>
      <c r="J23" s="133">
        <v>52.3</v>
      </c>
      <c r="K23" s="133">
        <v>119</v>
      </c>
      <c r="L23" s="133">
        <v>141</v>
      </c>
      <c r="M23" s="133">
        <v>257.89999999999998</v>
      </c>
      <c r="N23" s="133">
        <v>47.1</v>
      </c>
      <c r="O23" s="133">
        <v>39.200000000000003</v>
      </c>
      <c r="P23" s="133">
        <v>63.6</v>
      </c>
      <c r="Q23" s="133">
        <v>18.600000000000001</v>
      </c>
      <c r="R23" s="133">
        <v>13.8</v>
      </c>
      <c r="S23" s="133">
        <v>15.1</v>
      </c>
      <c r="T23" s="133">
        <v>6.4</v>
      </c>
      <c r="U23" s="133">
        <v>49.8</v>
      </c>
      <c r="V23" s="133">
        <v>2.2000000000000002</v>
      </c>
      <c r="W23" s="133"/>
      <c r="X23" s="133">
        <v>42.6</v>
      </c>
      <c r="Y23" s="133"/>
      <c r="Z23" s="131"/>
      <c r="AA23" s="132">
        <f t="shared" si="2"/>
        <v>1003.1000000000001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0.4</v>
      </c>
      <c r="E24" s="135">
        <f t="shared" si="3"/>
        <v>0</v>
      </c>
      <c r="F24" s="135">
        <f t="shared" si="3"/>
        <v>24.8</v>
      </c>
      <c r="G24" s="135">
        <f t="shared" si="3"/>
        <v>27.4</v>
      </c>
      <c r="H24" s="135">
        <f t="shared" si="3"/>
        <v>36.9</v>
      </c>
      <c r="I24" s="135">
        <f t="shared" si="3"/>
        <v>45</v>
      </c>
      <c r="J24" s="135">
        <f t="shared" si="3"/>
        <v>52.3</v>
      </c>
      <c r="K24" s="135">
        <f t="shared" si="3"/>
        <v>119</v>
      </c>
      <c r="L24" s="135">
        <f t="shared" si="3"/>
        <v>141</v>
      </c>
      <c r="M24" s="135">
        <f t="shared" si="3"/>
        <v>257.89999999999998</v>
      </c>
      <c r="N24" s="135">
        <f t="shared" si="3"/>
        <v>47.1</v>
      </c>
      <c r="O24" s="135">
        <f t="shared" si="3"/>
        <v>39.200000000000003</v>
      </c>
      <c r="P24" s="135">
        <f t="shared" si="3"/>
        <v>63.6</v>
      </c>
      <c r="Q24" s="135">
        <f t="shared" si="3"/>
        <v>18.600000000000001</v>
      </c>
      <c r="R24" s="135">
        <f t="shared" si="3"/>
        <v>13.8</v>
      </c>
      <c r="S24" s="135">
        <f t="shared" si="3"/>
        <v>15.1</v>
      </c>
      <c r="T24" s="135">
        <f t="shared" si="3"/>
        <v>6.4</v>
      </c>
      <c r="U24" s="135">
        <f t="shared" si="3"/>
        <v>49.8</v>
      </c>
      <c r="V24" s="135">
        <f t="shared" si="3"/>
        <v>2.2000000000000002</v>
      </c>
      <c r="W24" s="135">
        <f t="shared" si="3"/>
        <v>0</v>
      </c>
      <c r="X24" s="135">
        <f t="shared" si="3"/>
        <v>42.6</v>
      </c>
      <c r="Y24" s="135">
        <f t="shared" si="3"/>
        <v>0</v>
      </c>
      <c r="Z24" s="136" t="str">
        <f t="shared" si="3"/>
        <v/>
      </c>
      <c r="AA24" s="90">
        <f t="shared" si="2"/>
        <v>1003.1000000000001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2023-01-22T21:20:33Z</dcterms:created>
  <dcterms:modified xsi:type="dcterms:W3CDTF">2023-01-22T21:20:34Z</dcterms:modified>
</cp:coreProperties>
</file>