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<sst xmlns="http://schemas.openxmlformats.org/spreadsheetml/2006/main" count="117" uniqueCount="53">
  <si>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21/01/2023 23:21:57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</si>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</sst>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2.2999999999999998</c:v>
                </c:pt>
                <c:pt idx="17">
                  <c:v>6.1</c:v>
                </c:pt>
                <c:pt idx="18">
                  <c:v>1.2</c:v>
                </c:pt>
                <c:pt idx="19">
                  <c:v>6.7</c:v>
                </c:pt>
                <c:pt idx="20">
                  <c:v>15.7</c:v>
                </c:pt>
                <c:pt idx="21">
                  <c:v>9.1999999999999993</c:v>
                </c:pt>
                <c:pt idx="22">
                  <c:v>0.3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43.439</c:v>
                </c:pt>
                <c:pt idx="1">
                  <c:v>71.614000000000004</c:v>
                </c:pt>
                <c:pt idx="2">
                  <c:v>86.239000000000004</c:v>
                </c:pt>
                <c:pt idx="3">
                  <c:v>56.151000000000003</c:v>
                </c:pt>
                <c:pt idx="4">
                  <c:v>81.204999999999998</c:v>
                </c:pt>
                <c:pt idx="5">
                  <c:v>49.980000000000004</c:v>
                </c:pt>
                <c:pt idx="6">
                  <c:v>47.42</c:v>
                </c:pt>
                <c:pt idx="7">
                  <c:v>90.085999999999984</c:v>
                </c:pt>
                <c:pt idx="8">
                  <c:v>60.959000000000003</c:v>
                </c:pt>
                <c:pt idx="9">
                  <c:v>21.582000000000001</c:v>
                </c:pt>
                <c:pt idx="10">
                  <c:v>19.313000000000002</c:v>
                </c:pt>
                <c:pt idx="11">
                  <c:v>36.207999999999998</c:v>
                </c:pt>
                <c:pt idx="12">
                  <c:v>6.9119999999999999</c:v>
                </c:pt>
                <c:pt idx="13">
                  <c:v>9.2850000000000001</c:v>
                </c:pt>
                <c:pt idx="14">
                  <c:v>19.826999999999998</c:v>
                </c:pt>
                <c:pt idx="15">
                  <c:v>30.299999999999997</c:v>
                </c:pt>
                <c:pt idx="16">
                  <c:v>14.279000000000002</c:v>
                </c:pt>
                <c:pt idx="17">
                  <c:v>21.746000000000002</c:v>
                </c:pt>
                <c:pt idx="18">
                  <c:v>22.837</c:v>
                </c:pt>
                <c:pt idx="19">
                  <c:v>16.990000000000002</c:v>
                </c:pt>
                <c:pt idx="20">
                  <c:v>15.859000000000002</c:v>
                </c:pt>
                <c:pt idx="21">
                  <c:v>19.373999999999999</c:v>
                </c:pt>
                <c:pt idx="22">
                  <c:v>17.652000000000001</c:v>
                </c:pt>
                <c:pt idx="23">
                  <c:v>19.411000000000001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6013040"/>
        <c:axId val="3660134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43.44</c:v>
                </c:pt>
                <c:pt idx="1">
                  <c:v>71.590999999999994</c:v>
                </c:pt>
                <c:pt idx="2">
                  <c:v>86.248000000000019</c:v>
                </c:pt>
                <c:pt idx="3">
                  <c:v>56.155000000000008</c:v>
                </c:pt>
                <c:pt idx="4">
                  <c:v>81.168999999999997</c:v>
                </c:pt>
                <c:pt idx="5">
                  <c:v>49.972999999999999</c:v>
                </c:pt>
                <c:pt idx="6">
                  <c:v>47.409000000000006</c:v>
                </c:pt>
                <c:pt idx="7">
                  <c:v>90.10799999999999</c:v>
                </c:pt>
                <c:pt idx="8">
                  <c:v>60.933</c:v>
                </c:pt>
                <c:pt idx="9">
                  <c:v>21.604999999999997</c:v>
                </c:pt>
                <c:pt idx="10">
                  <c:v>19.318999999999999</c:v>
                </c:pt>
                <c:pt idx="11">
                  <c:v>36.253999999999998</c:v>
                </c:pt>
                <c:pt idx="12">
                  <c:v>6.9220000000000006</c:v>
                </c:pt>
                <c:pt idx="13">
                  <c:v>9.2849999999999984</c:v>
                </c:pt>
                <c:pt idx="14">
                  <c:v>19.826999999999998</c:v>
                </c:pt>
                <c:pt idx="15">
                  <c:v>31.17</c:v>
                </c:pt>
                <c:pt idx="16">
                  <c:v>16.574000000000002</c:v>
                </c:pt>
                <c:pt idx="17">
                  <c:v>27.808</c:v>
                </c:pt>
                <c:pt idx="18">
                  <c:v>24.004000000000001</c:v>
                </c:pt>
                <c:pt idx="19">
                  <c:v>23.692</c:v>
                </c:pt>
                <c:pt idx="20">
                  <c:v>31.582000000000001</c:v>
                </c:pt>
                <c:pt idx="21">
                  <c:v>28.525000000000002</c:v>
                </c:pt>
                <c:pt idx="22">
                  <c:v>17.98</c:v>
                </c:pt>
                <c:pt idx="23">
                  <c:v>19.387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6013040"/>
        <c:axId val="3660134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</c:v>
                </c:pt>
                <c:pt idx="1">
                  <c:v>176.25</c:v>
                </c:pt>
                <c:pt idx="2">
                  <c:v>180.1</c:v>
                </c:pt>
                <c:pt idx="3">
                  <c:v>173.48</c:v>
                </c:pt>
                <c:pt idx="4">
                  <c:v>180</c:v>
                </c:pt>
                <c:pt idx="5">
                  <c:v>182.48</c:v>
                </c:pt>
                <c:pt idx="6">
                  <c:v>180.03</c:v>
                </c:pt>
                <c:pt idx="7">
                  <c:v>183.32</c:v>
                </c:pt>
                <c:pt idx="8">
                  <c:v>179.8</c:v>
                </c:pt>
                <c:pt idx="9">
                  <c:v>84</c:v>
                </c:pt>
                <c:pt idx="10">
                  <c:v>84</c:v>
                </c:pt>
                <c:pt idx="11">
                  <c:v>84</c:v>
                </c:pt>
                <c:pt idx="12">
                  <c:v>83.57</c:v>
                </c:pt>
                <c:pt idx="13">
                  <c:v>64.92</c:v>
                </c:pt>
                <c:pt idx="14">
                  <c:v>84</c:v>
                </c:pt>
                <c:pt idx="15">
                  <c:v>190</c:v>
                </c:pt>
                <c:pt idx="16">
                  <c:v>193.66</c:v>
                </c:pt>
                <c:pt idx="17">
                  <c:v>215.72</c:v>
                </c:pt>
                <c:pt idx="18">
                  <c:v>257.67</c:v>
                </c:pt>
                <c:pt idx="19">
                  <c:v>270</c:v>
                </c:pt>
                <c:pt idx="20">
                  <c:v>238.51</c:v>
                </c:pt>
                <c:pt idx="21">
                  <c:v>204.01</c:v>
                </c:pt>
                <c:pt idx="22">
                  <c:v>190.88</c:v>
                </c:pt>
                <c:pt idx="23">
                  <c:v>184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1136200"/>
        <c:axId val="366013824"/>
      </c:lineChart>
      <c:catAx>
        <c:axId val="366013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6013432"/>
        <c:crosses val="autoZero"/>
        <c:auto val="1"/>
        <c:lblAlgn val="ctr"/>
        <c:lblOffset val="100"/>
        <c:noMultiLvlLbl val="0"/>
      </c:catAx>
      <c:valAx>
        <c:axId val="366013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6013040"/>
        <c:crosses val="autoZero"/>
        <c:crossBetween val="between"/>
      </c:valAx>
      <c:valAx>
        <c:axId val="3660138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1136200"/>
        <c:crosses val="max"/>
        <c:crossBetween val="between"/>
      </c:valAx>
      <c:catAx>
        <c:axId val="1911362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60138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43.44</v>
      </c>
      <c r="C4" s="18">
        <v>71.614000000000004</v>
      </c>
      <c r="D4" s="18">
        <v>86.239000000000004</v>
      </c>
      <c r="E4" s="18">
        <v>56.151000000000003</v>
      </c>
      <c r="F4" s="18">
        <v>81.204999999999998</v>
      </c>
      <c r="G4" s="18">
        <v>49.980000000000004</v>
      </c>
      <c r="H4" s="18">
        <v>47.42</v>
      </c>
      <c r="I4" s="18">
        <v>90.09699999999998</v>
      </c>
      <c r="J4" s="18">
        <v>60.960999999999999</v>
      </c>
      <c r="K4" s="18">
        <v>21.605</v>
      </c>
      <c r="L4" s="18">
        <v>19.319000000000003</v>
      </c>
      <c r="M4" s="18">
        <v>36.253999999999998</v>
      </c>
      <c r="N4" s="18">
        <v>6.9219999999999997</v>
      </c>
      <c r="O4" s="18">
        <v>9.2850000000000001</v>
      </c>
      <c r="P4" s="18">
        <v>19.826999999999998</v>
      </c>
      <c r="Q4" s="18">
        <v>31.139999999999997</v>
      </c>
      <c r="R4" s="18">
        <v>16.579000000000004</v>
      </c>
      <c r="S4" s="18">
        <v>27.845999999999997</v>
      </c>
      <c r="T4" s="18">
        <v>24.036999999999999</v>
      </c>
      <c r="U4" s="18">
        <v>23.69</v>
      </c>
      <c r="V4" s="18">
        <v>31.559000000000001</v>
      </c>
      <c r="W4" s="18">
        <v>28.573999999999998</v>
      </c>
      <c r="X4" s="18">
        <v>17.951999999999998</v>
      </c>
      <c r="Y4" s="18">
        <v>19.411000000000001</v>
      </c>
      <c r="Z4" s="19"/>
      <c r="AA4" s="20">
        <f>SUM(B4:Z4)</f>
        <v>921.10699999999997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</v>
      </c>
      <c r="C7" s="28">
        <v>176.25</v>
      </c>
      <c r="D7" s="28">
        <v>180.1</v>
      </c>
      <c r="E7" s="28">
        <v>173.48</v>
      </c>
      <c r="F7" s="28">
        <v>180</v>
      </c>
      <c r="G7" s="28">
        <v>182.48</v>
      </c>
      <c r="H7" s="28">
        <v>180.03</v>
      </c>
      <c r="I7" s="28">
        <v>183.32</v>
      </c>
      <c r="J7" s="28">
        <v>179.8</v>
      </c>
      <c r="K7" s="28">
        <v>84</v>
      </c>
      <c r="L7" s="28">
        <v>84</v>
      </c>
      <c r="M7" s="28">
        <v>84</v>
      </c>
      <c r="N7" s="28">
        <v>83.57</v>
      </c>
      <c r="O7" s="28">
        <v>64.92</v>
      </c>
      <c r="P7" s="28">
        <v>84</v>
      </c>
      <c r="Q7" s="28">
        <v>190</v>
      </c>
      <c r="R7" s="28">
        <v>193.66</v>
      </c>
      <c r="S7" s="28">
        <v>215.72</v>
      </c>
      <c r="T7" s="28">
        <v>257.67</v>
      </c>
      <c r="U7" s="28">
        <v>270</v>
      </c>
      <c r="V7" s="28">
        <v>238.51</v>
      </c>
      <c r="W7" s="28">
        <v>204.01</v>
      </c>
      <c r="X7" s="28">
        <v>190.88</v>
      </c>
      <c r="Y7" s="28">
        <v>184</v>
      </c>
      <c r="Z7" s="29"/>
      <c r="AA7" s="30">
        <f>IF(SUM(B7:Z7)&lt;&gt;0,AVERAGEIF(B7:Z7,"&lt;&gt;"""),"")</f>
        <v>164.51666666666665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43.439</v>
      </c>
      <c r="C14" s="57">
        <v>71.614000000000004</v>
      </c>
      <c r="D14" s="57">
        <v>86.239000000000004</v>
      </c>
      <c r="E14" s="57">
        <v>56.151000000000003</v>
      </c>
      <c r="F14" s="57">
        <v>81.204999999999998</v>
      </c>
      <c r="G14" s="57">
        <v>49.980000000000004</v>
      </c>
      <c r="H14" s="57">
        <v>47.42</v>
      </c>
      <c r="I14" s="57">
        <v>90.085999999999984</v>
      </c>
      <c r="J14" s="57">
        <v>60.959000000000003</v>
      </c>
      <c r="K14" s="57">
        <v>21.582000000000001</v>
      </c>
      <c r="L14" s="57">
        <v>19.313000000000002</v>
      </c>
      <c r="M14" s="57">
        <v>36.207999999999998</v>
      </c>
      <c r="N14" s="57">
        <v>6.9119999999999999</v>
      </c>
      <c r="O14" s="57">
        <v>9.2850000000000001</v>
      </c>
      <c r="P14" s="57">
        <v>19.826999999999998</v>
      </c>
      <c r="Q14" s="57">
        <v>30.299999999999997</v>
      </c>
      <c r="R14" s="57">
        <v>14.279000000000002</v>
      </c>
      <c r="S14" s="57">
        <v>21.746000000000002</v>
      </c>
      <c r="T14" s="57">
        <v>22.837</v>
      </c>
      <c r="U14" s="57">
        <v>16.990000000000002</v>
      </c>
      <c r="V14" s="57">
        <v>15.859000000000002</v>
      </c>
      <c r="W14" s="57">
        <v>19.373999999999999</v>
      </c>
      <c r="X14" s="57">
        <v>17.652000000000001</v>
      </c>
      <c r="Y14" s="57">
        <v>19.411000000000001</v>
      </c>
      <c r="Z14" s="58"/>
      <c r="AA14" s="59">
        <f t="shared" si="0"/>
        <v>878.66800000000012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43.439</v>
      </c>
      <c r="C16" s="62">
        <f t="shared" ref="C16:Z16" si="1">IF(LEN(C$2)&gt;0,SUM(C10:C15),"")</f>
        <v>71.614000000000004</v>
      </c>
      <c r="D16" s="62">
        <f t="shared" si="1"/>
        <v>86.239000000000004</v>
      </c>
      <c r="E16" s="62">
        <f t="shared" si="1"/>
        <v>56.151000000000003</v>
      </c>
      <c r="F16" s="62">
        <f t="shared" si="1"/>
        <v>81.204999999999998</v>
      </c>
      <c r="G16" s="62">
        <f t="shared" si="1"/>
        <v>49.980000000000004</v>
      </c>
      <c r="H16" s="62">
        <f t="shared" si="1"/>
        <v>47.42</v>
      </c>
      <c r="I16" s="62">
        <f t="shared" si="1"/>
        <v>90.085999999999984</v>
      </c>
      <c r="J16" s="62">
        <f t="shared" si="1"/>
        <v>60.959000000000003</v>
      </c>
      <c r="K16" s="62">
        <f t="shared" si="1"/>
        <v>21.582000000000001</v>
      </c>
      <c r="L16" s="62">
        <f t="shared" si="1"/>
        <v>19.313000000000002</v>
      </c>
      <c r="M16" s="62">
        <f t="shared" si="1"/>
        <v>36.207999999999998</v>
      </c>
      <c r="N16" s="62">
        <f t="shared" si="1"/>
        <v>6.9119999999999999</v>
      </c>
      <c r="O16" s="62">
        <f t="shared" si="1"/>
        <v>9.2850000000000001</v>
      </c>
      <c r="P16" s="62">
        <f t="shared" si="1"/>
        <v>19.826999999999998</v>
      </c>
      <c r="Q16" s="62">
        <f t="shared" si="1"/>
        <v>30.299999999999997</v>
      </c>
      <c r="R16" s="62">
        <f t="shared" si="1"/>
        <v>14.279000000000002</v>
      </c>
      <c r="S16" s="62">
        <f t="shared" si="1"/>
        <v>21.746000000000002</v>
      </c>
      <c r="T16" s="62">
        <f t="shared" si="1"/>
        <v>22.837</v>
      </c>
      <c r="U16" s="62">
        <f t="shared" si="1"/>
        <v>16.990000000000002</v>
      </c>
      <c r="V16" s="62">
        <f t="shared" si="1"/>
        <v>15.859000000000002</v>
      </c>
      <c r="W16" s="62">
        <f t="shared" si="1"/>
        <v>19.373999999999999</v>
      </c>
      <c r="X16" s="62">
        <f t="shared" si="1"/>
        <v>17.652000000000001</v>
      </c>
      <c r="Y16" s="62">
        <f t="shared" si="1"/>
        <v>19.411000000000001</v>
      </c>
      <c r="Z16" s="63" t="str">
        <f t="shared" si="1"/>
        <v/>
      </c>
      <c r="AA16" s="64">
        <f>SUM(AA10:AA15)</f>
        <v>878.66800000000012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1E-3</v>
      </c>
      <c r="C20" s="77"/>
      <c r="D20" s="77"/>
      <c r="E20" s="77"/>
      <c r="F20" s="77"/>
      <c r="G20" s="77"/>
      <c r="H20" s="77"/>
      <c r="I20" s="77">
        <v>1.0999999999999999E-2</v>
      </c>
      <c r="J20" s="77">
        <v>2E-3</v>
      </c>
      <c r="K20" s="77">
        <v>2.3E-2</v>
      </c>
      <c r="L20" s="77">
        <v>6.0000000000000001E-3</v>
      </c>
      <c r="M20" s="77">
        <v>4.5999999999999999E-2</v>
      </c>
      <c r="N20" s="77">
        <v>0.01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9.8999999999999991E-2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0.84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0.84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1E-3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1.0999999999999999E-2</v>
      </c>
      <c r="J25" s="88">
        <f t="shared" si="3"/>
        <v>2E-3</v>
      </c>
      <c r="K25" s="88">
        <f t="shared" si="3"/>
        <v>2.3E-2</v>
      </c>
      <c r="L25" s="88">
        <f t="shared" si="3"/>
        <v>6.0000000000000001E-3</v>
      </c>
      <c r="M25" s="88">
        <f t="shared" si="3"/>
        <v>4.5999999999999999E-2</v>
      </c>
      <c r="N25" s="88">
        <f t="shared" si="3"/>
        <v>0.01</v>
      </c>
      <c r="O25" s="88">
        <f t="shared" si="3"/>
        <v>0</v>
      </c>
      <c r="P25" s="88">
        <f t="shared" si="3"/>
        <v>0</v>
      </c>
      <c r="Q25" s="88">
        <f t="shared" si="3"/>
        <v>0.84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0.93899999999999995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43.44</v>
      </c>
      <c r="C29" s="77">
        <v>71.614000000000004</v>
      </c>
      <c r="D29" s="77">
        <v>86.239000000000004</v>
      </c>
      <c r="E29" s="77">
        <v>56.151000000000003</v>
      </c>
      <c r="F29" s="77">
        <v>81.204999999999998</v>
      </c>
      <c r="G29" s="77">
        <v>49.98</v>
      </c>
      <c r="H29" s="77">
        <v>47.42</v>
      </c>
      <c r="I29" s="77">
        <v>90.096999999999994</v>
      </c>
      <c r="J29" s="77">
        <v>60.960999999999999</v>
      </c>
      <c r="K29" s="77">
        <v>21.605</v>
      </c>
      <c r="L29" s="77">
        <v>19.318999999999999</v>
      </c>
      <c r="M29" s="77">
        <v>36.253999999999998</v>
      </c>
      <c r="N29" s="77">
        <v>6.9219999999999997</v>
      </c>
      <c r="O29" s="77">
        <v>9.2850000000000001</v>
      </c>
      <c r="P29" s="77">
        <v>19.827000000000002</v>
      </c>
      <c r="Q29" s="77">
        <v>31.14</v>
      </c>
      <c r="R29" s="77">
        <v>14.279</v>
      </c>
      <c r="S29" s="77">
        <v>21.745999999999999</v>
      </c>
      <c r="T29" s="77">
        <v>22.837</v>
      </c>
      <c r="U29" s="77">
        <v>16.989999999999998</v>
      </c>
      <c r="V29" s="77">
        <v>15.859</v>
      </c>
      <c r="W29" s="77">
        <v>19.373999999999999</v>
      </c>
      <c r="X29" s="77">
        <v>17.652000000000001</v>
      </c>
      <c r="Y29" s="77">
        <v>19.411000000000001</v>
      </c>
      <c r="Z29" s="78"/>
      <c r="AA29" s="79">
        <f>SUM(B29:Z29)</f>
        <v>879.6070000000002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43.44</v>
      </c>
      <c r="C31" s="62">
        <f t="shared" ref="C31:Z31" si="4">IF(LEN(C$2)&gt;0,SUM(C28:C30),"")</f>
        <v>71.614000000000004</v>
      </c>
      <c r="D31" s="62">
        <f t="shared" si="4"/>
        <v>86.239000000000004</v>
      </c>
      <c r="E31" s="62">
        <f t="shared" si="4"/>
        <v>56.151000000000003</v>
      </c>
      <c r="F31" s="62">
        <f t="shared" si="4"/>
        <v>81.204999999999998</v>
      </c>
      <c r="G31" s="62">
        <f t="shared" si="4"/>
        <v>49.98</v>
      </c>
      <c r="H31" s="62">
        <f t="shared" si="4"/>
        <v>47.42</v>
      </c>
      <c r="I31" s="62">
        <f t="shared" si="4"/>
        <v>90.096999999999994</v>
      </c>
      <c r="J31" s="62">
        <f t="shared" si="4"/>
        <v>60.960999999999999</v>
      </c>
      <c r="K31" s="62">
        <f t="shared" si="4"/>
        <v>21.605</v>
      </c>
      <c r="L31" s="62">
        <f t="shared" si="4"/>
        <v>19.318999999999999</v>
      </c>
      <c r="M31" s="62">
        <f t="shared" si="4"/>
        <v>36.253999999999998</v>
      </c>
      <c r="N31" s="62">
        <f t="shared" si="4"/>
        <v>6.9219999999999997</v>
      </c>
      <c r="O31" s="62">
        <f t="shared" si="4"/>
        <v>9.2850000000000001</v>
      </c>
      <c r="P31" s="62">
        <f t="shared" si="4"/>
        <v>19.827000000000002</v>
      </c>
      <c r="Q31" s="62">
        <f t="shared" si="4"/>
        <v>31.14</v>
      </c>
      <c r="R31" s="62">
        <f t="shared" si="4"/>
        <v>14.279</v>
      </c>
      <c r="S31" s="62">
        <f t="shared" si="4"/>
        <v>21.745999999999999</v>
      </c>
      <c r="T31" s="62">
        <f t="shared" si="4"/>
        <v>22.837</v>
      </c>
      <c r="U31" s="62">
        <f t="shared" si="4"/>
        <v>16.989999999999998</v>
      </c>
      <c r="V31" s="62">
        <f t="shared" si="4"/>
        <v>15.859</v>
      </c>
      <c r="W31" s="62">
        <f t="shared" si="4"/>
        <v>19.373999999999999</v>
      </c>
      <c r="X31" s="62">
        <f t="shared" si="4"/>
        <v>17.652000000000001</v>
      </c>
      <c r="Y31" s="62">
        <f t="shared" si="4"/>
        <v>19.411000000000001</v>
      </c>
      <c r="Z31" s="63" t="str">
        <f t="shared" si="4"/>
        <v/>
      </c>
      <c r="AA31" s="64">
        <f>SUM(AA28:AA30)</f>
        <v>879.6070000000002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2.2999999999999998</v>
      </c>
      <c r="S38" s="99">
        <v>6.1</v>
      </c>
      <c r="T38" s="99">
        <v>1.2</v>
      </c>
      <c r="U38" s="99">
        <v>6.7</v>
      </c>
      <c r="V38" s="99">
        <v>15.7</v>
      </c>
      <c r="W38" s="99">
        <v>9.1999999999999993</v>
      </c>
      <c r="X38" s="99">
        <v>0.3</v>
      </c>
      <c r="Y38" s="99"/>
      <c r="Z38" s="100"/>
      <c r="AA38" s="79">
        <f t="shared" si="5"/>
        <v>41.499999999999993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2.2999999999999998</v>
      </c>
      <c r="S39" s="88">
        <f t="shared" si="6"/>
        <v>6.1</v>
      </c>
      <c r="T39" s="88">
        <f t="shared" si="6"/>
        <v>1.2</v>
      </c>
      <c r="U39" s="88">
        <f t="shared" si="6"/>
        <v>6.7</v>
      </c>
      <c r="V39" s="88">
        <f t="shared" si="6"/>
        <v>15.7</v>
      </c>
      <c r="W39" s="88">
        <f t="shared" si="6"/>
        <v>9.1999999999999993</v>
      </c>
      <c r="X39" s="88">
        <f t="shared" si="6"/>
        <v>0.3</v>
      </c>
      <c r="Y39" s="88">
        <f t="shared" si="6"/>
        <v>0</v>
      </c>
      <c r="Z39" s="89" t="str">
        <f t="shared" si="6"/>
        <v/>
      </c>
      <c r="AA39" s="90">
        <f t="shared" si="5"/>
        <v>41.499999999999993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2.2999999999999998</v>
      </c>
      <c r="S46" s="99">
        <v>6.1</v>
      </c>
      <c r="T46" s="99">
        <v>1.2</v>
      </c>
      <c r="U46" s="99">
        <v>6.7</v>
      </c>
      <c r="V46" s="99">
        <v>15.7</v>
      </c>
      <c r="W46" s="99">
        <v>9.1999999999999993</v>
      </c>
      <c r="X46" s="99">
        <v>0.3</v>
      </c>
      <c r="Y46" s="99"/>
      <c r="Z46" s="100"/>
      <c r="AA46" s="79">
        <f t="shared" si="7"/>
        <v>41.499999999999993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2.2999999999999998</v>
      </c>
      <c r="S48" s="88">
        <f t="shared" si="8"/>
        <v>6.1</v>
      </c>
      <c r="T48" s="88">
        <f t="shared" si="8"/>
        <v>1.2</v>
      </c>
      <c r="U48" s="88">
        <f t="shared" si="8"/>
        <v>6.7</v>
      </c>
      <c r="V48" s="88">
        <f t="shared" si="8"/>
        <v>15.7</v>
      </c>
      <c r="W48" s="88">
        <f t="shared" si="8"/>
        <v>9.1999999999999993</v>
      </c>
      <c r="X48" s="88">
        <f t="shared" si="8"/>
        <v>0.3</v>
      </c>
      <c r="Y48" s="88">
        <f t="shared" si="8"/>
        <v>0</v>
      </c>
      <c r="Z48" s="89" t="str">
        <f t="shared" si="8"/>
        <v/>
      </c>
      <c r="AA48" s="90">
        <f t="shared" si="7"/>
        <v>41.499999999999993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43.44</v>
      </c>
      <c r="C51" s="88">
        <f t="shared" si="10"/>
        <v>71.614000000000004</v>
      </c>
      <c r="D51" s="88">
        <f t="shared" si="10"/>
        <v>86.239000000000004</v>
      </c>
      <c r="E51" s="88">
        <f t="shared" si="10"/>
        <v>56.151000000000003</v>
      </c>
      <c r="F51" s="88">
        <f t="shared" si="10"/>
        <v>81.204999999999998</v>
      </c>
      <c r="G51" s="88">
        <f t="shared" si="10"/>
        <v>49.980000000000004</v>
      </c>
      <c r="H51" s="88">
        <f t="shared" si="10"/>
        <v>47.42</v>
      </c>
      <c r="I51" s="88">
        <f t="shared" si="10"/>
        <v>90.09699999999998</v>
      </c>
      <c r="J51" s="88">
        <f t="shared" si="10"/>
        <v>60.961000000000006</v>
      </c>
      <c r="K51" s="88">
        <f t="shared" si="10"/>
        <v>21.605</v>
      </c>
      <c r="L51" s="88">
        <f t="shared" si="10"/>
        <v>19.319000000000003</v>
      </c>
      <c r="M51" s="88">
        <f t="shared" si="10"/>
        <v>36.253999999999998</v>
      </c>
      <c r="N51" s="88">
        <f t="shared" si="10"/>
        <v>6.9219999999999997</v>
      </c>
      <c r="O51" s="88">
        <f t="shared" si="10"/>
        <v>9.2850000000000001</v>
      </c>
      <c r="P51" s="88">
        <f t="shared" si="10"/>
        <v>19.826999999999998</v>
      </c>
      <c r="Q51" s="88">
        <f t="shared" si="10"/>
        <v>31.139999999999997</v>
      </c>
      <c r="R51" s="88">
        <f t="shared" si="10"/>
        <v>16.579000000000001</v>
      </c>
      <c r="S51" s="88">
        <f t="shared" si="10"/>
        <v>27.846000000000004</v>
      </c>
      <c r="T51" s="88">
        <f t="shared" si="10"/>
        <v>24.036999999999999</v>
      </c>
      <c r="U51" s="88">
        <f t="shared" si="10"/>
        <v>23.69</v>
      </c>
      <c r="V51" s="88">
        <f t="shared" si="10"/>
        <v>31.559000000000001</v>
      </c>
      <c r="W51" s="88">
        <f t="shared" si="10"/>
        <v>28.573999999999998</v>
      </c>
      <c r="X51" s="88">
        <f t="shared" si="10"/>
        <v>17.952000000000002</v>
      </c>
      <c r="Y51" s="88">
        <f t="shared" si="10"/>
        <v>19.411000000000001</v>
      </c>
      <c r="Z51" s="89" t="str">
        <f t="shared" si="10"/>
        <v/>
      </c>
      <c r="AA51" s="104">
        <f>SUM(B51:Z51)</f>
        <v>921.10699999999997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43.44</v>
      </c>
      <c r="C4" s="18">
        <v>71.590999999999994</v>
      </c>
      <c r="D4" s="18">
        <v>86.248000000000019</v>
      </c>
      <c r="E4" s="18">
        <v>56.155000000000008</v>
      </c>
      <c r="F4" s="18">
        <v>81.168999999999997</v>
      </c>
      <c r="G4" s="18">
        <v>49.972999999999999</v>
      </c>
      <c r="H4" s="18">
        <v>47.409000000000006</v>
      </c>
      <c r="I4" s="18">
        <v>90.10799999999999</v>
      </c>
      <c r="J4" s="18">
        <v>60.933</v>
      </c>
      <c r="K4" s="18">
        <v>21.604999999999997</v>
      </c>
      <c r="L4" s="18">
        <v>19.318999999999999</v>
      </c>
      <c r="M4" s="18">
        <v>36.253999999999998</v>
      </c>
      <c r="N4" s="18">
        <v>6.9220000000000006</v>
      </c>
      <c r="O4" s="18">
        <v>9.2849999999999984</v>
      </c>
      <c r="P4" s="18">
        <v>19.826999999999998</v>
      </c>
      <c r="Q4" s="18">
        <v>31.17</v>
      </c>
      <c r="R4" s="18">
        <v>16.574000000000002</v>
      </c>
      <c r="S4" s="18">
        <v>27.808</v>
      </c>
      <c r="T4" s="18">
        <v>24.004000000000001</v>
      </c>
      <c r="U4" s="18">
        <v>23.692</v>
      </c>
      <c r="V4" s="18">
        <v>31.582000000000001</v>
      </c>
      <c r="W4" s="18">
        <v>28.525000000000002</v>
      </c>
      <c r="X4" s="18">
        <v>17.98</v>
      </c>
      <c r="Y4" s="18">
        <v>19.387</v>
      </c>
      <c r="Z4" s="19"/>
      <c r="AA4" s="20">
        <f>SUM(B4:Z4)</f>
        <v>920.95999999999981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</v>
      </c>
      <c r="C7" s="28">
        <v>176.25</v>
      </c>
      <c r="D7" s="28">
        <v>180.1</v>
      </c>
      <c r="E7" s="28">
        <v>173.48</v>
      </c>
      <c r="F7" s="28">
        <v>180</v>
      </c>
      <c r="G7" s="28">
        <v>182.48</v>
      </c>
      <c r="H7" s="28">
        <v>180.03</v>
      </c>
      <c r="I7" s="28">
        <v>183.32</v>
      </c>
      <c r="J7" s="28">
        <v>179.8</v>
      </c>
      <c r="K7" s="28">
        <v>84</v>
      </c>
      <c r="L7" s="28">
        <v>84</v>
      </c>
      <c r="M7" s="28">
        <v>84</v>
      </c>
      <c r="N7" s="28">
        <v>83.57</v>
      </c>
      <c r="O7" s="28">
        <v>64.92</v>
      </c>
      <c r="P7" s="28">
        <v>84</v>
      </c>
      <c r="Q7" s="28">
        <v>190</v>
      </c>
      <c r="R7" s="28">
        <v>193.66</v>
      </c>
      <c r="S7" s="28">
        <v>215.72</v>
      </c>
      <c r="T7" s="28">
        <v>257.67</v>
      </c>
      <c r="U7" s="28">
        <v>270</v>
      </c>
      <c r="V7" s="28">
        <v>238.51</v>
      </c>
      <c r="W7" s="28">
        <v>204.01</v>
      </c>
      <c r="X7" s="28">
        <v>190.88</v>
      </c>
      <c r="Y7" s="28">
        <v>184</v>
      </c>
      <c r="Z7" s="29"/>
      <c r="AA7" s="30">
        <f>IF(SUM(B7:Z7)&lt;&gt;0,AVERAGEIF(B7:Z7,"&lt;&gt;"""),"")</f>
        <v>164.51666666666665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20.768000000000001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>
        <v>14.69</v>
      </c>
      <c r="N14" s="57"/>
      <c r="O14" s="57">
        <v>5.1319999999999997</v>
      </c>
      <c r="P14" s="57">
        <v>0.48099999999999998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41.070999999999998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20.768000000000001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14.69</v>
      </c>
      <c r="N16" s="62">
        <f t="shared" si="1"/>
        <v>0</v>
      </c>
      <c r="O16" s="62">
        <f t="shared" si="1"/>
        <v>5.1319999999999997</v>
      </c>
      <c r="P16" s="62">
        <f t="shared" si="1"/>
        <v>0.48099999999999998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41.070999999999998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1.1000000000000001</v>
      </c>
      <c r="C19" s="72">
        <v>1.1000000000000001</v>
      </c>
      <c r="D19" s="72">
        <v>1.1000000000000001</v>
      </c>
      <c r="E19" s="72">
        <v>1.1000000000000001</v>
      </c>
      <c r="F19" s="72">
        <v>1.1000000000000001</v>
      </c>
      <c r="G19" s="72">
        <v>1.1000000000000001</v>
      </c>
      <c r="H19" s="72">
        <v>1.1000000000000001</v>
      </c>
      <c r="I19" s="72">
        <v>1.1000000000000001</v>
      </c>
      <c r="J19" s="72">
        <v>1.9</v>
      </c>
      <c r="K19" s="72">
        <v>1.9</v>
      </c>
      <c r="L19" s="72">
        <v>1.9</v>
      </c>
      <c r="M19" s="72">
        <v>1.9</v>
      </c>
      <c r="N19" s="72">
        <v>1.9</v>
      </c>
      <c r="O19" s="72">
        <v>0.8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19.099999999999998</v>
      </c>
    </row>
    <row r="20" spans="1:27" ht="24.95" customHeight="1" x14ac:dyDescent="0.2">
      <c r="A20" s="75" t="s">
        <v>15</v>
      </c>
      <c r="B20" s="76">
        <v>3.7970000000000002</v>
      </c>
      <c r="C20" s="77">
        <v>12.09</v>
      </c>
      <c r="D20" s="77">
        <v>11.602</v>
      </c>
      <c r="E20" s="77">
        <v>9.1359999999999992</v>
      </c>
      <c r="F20" s="77">
        <v>8.7519999999999989</v>
      </c>
      <c r="G20" s="77">
        <v>5.0519999999999996</v>
      </c>
      <c r="H20" s="77">
        <v>6.0969999999999995</v>
      </c>
      <c r="I20" s="77">
        <v>8.157</v>
      </c>
      <c r="J20" s="77">
        <v>4.2430000000000003</v>
      </c>
      <c r="K20" s="77">
        <v>4.3019999999999996</v>
      </c>
      <c r="L20" s="77">
        <v>4.3629999999999995</v>
      </c>
      <c r="M20" s="77">
        <v>4.3550000000000004</v>
      </c>
      <c r="N20" s="77">
        <v>1.3620000000000001</v>
      </c>
      <c r="O20" s="77">
        <v>1.3760000000000001</v>
      </c>
      <c r="P20" s="77">
        <v>2.0659999999999998</v>
      </c>
      <c r="Q20" s="77">
        <v>6.9529999999999994</v>
      </c>
      <c r="R20" s="77">
        <v>4.0680000000000005</v>
      </c>
      <c r="S20" s="77">
        <v>5.95</v>
      </c>
      <c r="T20" s="77">
        <v>6.1630000000000003</v>
      </c>
      <c r="U20" s="77">
        <v>6.1579999999999995</v>
      </c>
      <c r="V20" s="77">
        <v>6.2010000000000005</v>
      </c>
      <c r="W20" s="77">
        <v>9.4770000000000003</v>
      </c>
      <c r="X20" s="77">
        <v>6.9009999999999998</v>
      </c>
      <c r="Y20" s="77">
        <v>5.367</v>
      </c>
      <c r="Z20" s="78"/>
      <c r="AA20" s="79">
        <f t="shared" si="2"/>
        <v>143.988</v>
      </c>
    </row>
    <row r="21" spans="1:27" ht="24.95" customHeight="1" x14ac:dyDescent="0.2">
      <c r="A21" s="75" t="s">
        <v>16</v>
      </c>
      <c r="B21" s="80">
        <v>17.774999999999999</v>
      </c>
      <c r="C21" s="81">
        <v>26.100999999999999</v>
      </c>
      <c r="D21" s="81">
        <v>24.545999999999999</v>
      </c>
      <c r="E21" s="81">
        <v>21.619</v>
      </c>
      <c r="F21" s="81">
        <v>22.417000000000002</v>
      </c>
      <c r="G21" s="81">
        <v>22.221</v>
      </c>
      <c r="H21" s="81">
        <v>30.911999999999999</v>
      </c>
      <c r="I21" s="81">
        <v>22.551000000000002</v>
      </c>
      <c r="J21" s="81">
        <v>18.89</v>
      </c>
      <c r="K21" s="81">
        <v>15.403</v>
      </c>
      <c r="L21" s="81">
        <v>13.055999999999999</v>
      </c>
      <c r="M21" s="81">
        <v>15.308999999999999</v>
      </c>
      <c r="N21" s="81">
        <v>3.66</v>
      </c>
      <c r="O21" s="81">
        <v>1.9769999999999999</v>
      </c>
      <c r="P21" s="81">
        <v>17.28</v>
      </c>
      <c r="Q21" s="81">
        <v>9.1169999999999991</v>
      </c>
      <c r="R21" s="81">
        <v>12.506</v>
      </c>
      <c r="S21" s="81">
        <v>21.857999999999997</v>
      </c>
      <c r="T21" s="81">
        <v>17.841000000000001</v>
      </c>
      <c r="U21" s="81">
        <v>17.533999999999999</v>
      </c>
      <c r="V21" s="81">
        <v>25.381</v>
      </c>
      <c r="W21" s="81">
        <v>19.048000000000002</v>
      </c>
      <c r="X21" s="81">
        <v>11.079000000000001</v>
      </c>
      <c r="Y21" s="81">
        <v>11.02</v>
      </c>
      <c r="Z21" s="78"/>
      <c r="AA21" s="79">
        <f t="shared" si="2"/>
        <v>419.10100000000006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22.671999999999997</v>
      </c>
      <c r="C25" s="88">
        <f t="shared" si="3"/>
        <v>39.290999999999997</v>
      </c>
      <c r="D25" s="88">
        <f t="shared" si="3"/>
        <v>37.247999999999998</v>
      </c>
      <c r="E25" s="88">
        <f t="shared" si="3"/>
        <v>31.854999999999997</v>
      </c>
      <c r="F25" s="88">
        <f t="shared" si="3"/>
        <v>32.268999999999998</v>
      </c>
      <c r="G25" s="88">
        <f t="shared" si="3"/>
        <v>28.372999999999998</v>
      </c>
      <c r="H25" s="88">
        <f t="shared" si="3"/>
        <v>38.108999999999995</v>
      </c>
      <c r="I25" s="88">
        <f t="shared" si="3"/>
        <v>31.808</v>
      </c>
      <c r="J25" s="88">
        <f t="shared" si="3"/>
        <v>25.033000000000001</v>
      </c>
      <c r="K25" s="88">
        <f t="shared" si="3"/>
        <v>21.605</v>
      </c>
      <c r="L25" s="88">
        <f t="shared" si="3"/>
        <v>19.318999999999999</v>
      </c>
      <c r="M25" s="88">
        <f t="shared" si="3"/>
        <v>21.564</v>
      </c>
      <c r="N25" s="88">
        <f t="shared" si="3"/>
        <v>6.9220000000000006</v>
      </c>
      <c r="O25" s="88">
        <f t="shared" si="3"/>
        <v>4.1530000000000005</v>
      </c>
      <c r="P25" s="88">
        <f t="shared" si="3"/>
        <v>19.346</v>
      </c>
      <c r="Q25" s="88">
        <f t="shared" si="3"/>
        <v>16.07</v>
      </c>
      <c r="R25" s="88">
        <f t="shared" si="3"/>
        <v>16.574000000000002</v>
      </c>
      <c r="S25" s="88">
        <f t="shared" si="3"/>
        <v>27.807999999999996</v>
      </c>
      <c r="T25" s="88">
        <f t="shared" si="3"/>
        <v>24.004000000000001</v>
      </c>
      <c r="U25" s="88">
        <f t="shared" si="3"/>
        <v>23.692</v>
      </c>
      <c r="V25" s="88">
        <f t="shared" si="3"/>
        <v>31.582000000000001</v>
      </c>
      <c r="W25" s="88">
        <f t="shared" si="3"/>
        <v>28.525000000000002</v>
      </c>
      <c r="X25" s="88">
        <f t="shared" si="3"/>
        <v>17.98</v>
      </c>
      <c r="Y25" s="88">
        <f t="shared" si="3"/>
        <v>16.387</v>
      </c>
      <c r="Z25" s="89">
        <f t="shared" si="3"/>
        <v>0</v>
      </c>
      <c r="AA25" s="90">
        <f t="shared" si="3"/>
        <v>582.18900000000008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43.44</v>
      </c>
      <c r="C29" s="77">
        <v>39.290999999999997</v>
      </c>
      <c r="D29" s="77">
        <v>37.247999999999998</v>
      </c>
      <c r="E29" s="77">
        <v>31.855</v>
      </c>
      <c r="F29" s="77">
        <v>32.268999999999998</v>
      </c>
      <c r="G29" s="77">
        <v>28.373000000000001</v>
      </c>
      <c r="H29" s="77">
        <v>38.109000000000002</v>
      </c>
      <c r="I29" s="77">
        <v>31.808</v>
      </c>
      <c r="J29" s="77">
        <v>25.033000000000001</v>
      </c>
      <c r="K29" s="77">
        <v>21.605</v>
      </c>
      <c r="L29" s="77">
        <v>19.318999999999999</v>
      </c>
      <c r="M29" s="77">
        <v>36.253999999999998</v>
      </c>
      <c r="N29" s="77">
        <v>6.9219999999999997</v>
      </c>
      <c r="O29" s="77">
        <v>9.2850000000000001</v>
      </c>
      <c r="P29" s="77">
        <v>19.827000000000002</v>
      </c>
      <c r="Q29" s="77">
        <v>16.07</v>
      </c>
      <c r="R29" s="77">
        <v>16.574000000000002</v>
      </c>
      <c r="S29" s="77">
        <v>27.808</v>
      </c>
      <c r="T29" s="77">
        <v>24.004000000000001</v>
      </c>
      <c r="U29" s="77">
        <v>23.692</v>
      </c>
      <c r="V29" s="77">
        <v>31.582000000000001</v>
      </c>
      <c r="W29" s="77">
        <v>28.524999999999999</v>
      </c>
      <c r="X29" s="77">
        <v>17.98</v>
      </c>
      <c r="Y29" s="77">
        <v>16.387</v>
      </c>
      <c r="Z29" s="78"/>
      <c r="AA29" s="79">
        <f>SUM(B29:Z29)</f>
        <v>623.26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43.44</v>
      </c>
      <c r="C31" s="62">
        <f t="shared" si="4"/>
        <v>39.290999999999997</v>
      </c>
      <c r="D31" s="62">
        <f t="shared" si="4"/>
        <v>37.247999999999998</v>
      </c>
      <c r="E31" s="62">
        <f t="shared" si="4"/>
        <v>31.855</v>
      </c>
      <c r="F31" s="62">
        <f t="shared" si="4"/>
        <v>32.268999999999998</v>
      </c>
      <c r="G31" s="62">
        <f t="shared" si="4"/>
        <v>28.373000000000001</v>
      </c>
      <c r="H31" s="62">
        <f t="shared" si="4"/>
        <v>38.109000000000002</v>
      </c>
      <c r="I31" s="62">
        <f t="shared" si="4"/>
        <v>31.808</v>
      </c>
      <c r="J31" s="62">
        <f t="shared" si="4"/>
        <v>25.033000000000001</v>
      </c>
      <c r="K31" s="62">
        <f t="shared" si="4"/>
        <v>21.605</v>
      </c>
      <c r="L31" s="62">
        <f t="shared" si="4"/>
        <v>19.318999999999999</v>
      </c>
      <c r="M31" s="62">
        <f t="shared" si="4"/>
        <v>36.253999999999998</v>
      </c>
      <c r="N31" s="62">
        <f t="shared" si="4"/>
        <v>6.9219999999999997</v>
      </c>
      <c r="O31" s="62">
        <f t="shared" si="4"/>
        <v>9.2850000000000001</v>
      </c>
      <c r="P31" s="62">
        <f t="shared" si="4"/>
        <v>19.827000000000002</v>
      </c>
      <c r="Q31" s="62">
        <f t="shared" si="4"/>
        <v>16.07</v>
      </c>
      <c r="R31" s="62">
        <f t="shared" si="4"/>
        <v>16.574000000000002</v>
      </c>
      <c r="S31" s="62">
        <f t="shared" si="4"/>
        <v>27.808</v>
      </c>
      <c r="T31" s="62">
        <f t="shared" si="4"/>
        <v>24.004000000000001</v>
      </c>
      <c r="U31" s="62">
        <f t="shared" si="4"/>
        <v>23.692</v>
      </c>
      <c r="V31" s="62">
        <f t="shared" si="4"/>
        <v>31.582000000000001</v>
      </c>
      <c r="W31" s="62">
        <f t="shared" si="4"/>
        <v>28.524999999999999</v>
      </c>
      <c r="X31" s="62">
        <f t="shared" si="4"/>
        <v>17.98</v>
      </c>
      <c r="Y31" s="62">
        <f t="shared" si="4"/>
        <v>16.387</v>
      </c>
      <c r="Z31" s="63">
        <f t="shared" si="4"/>
        <v>0</v>
      </c>
      <c r="AA31" s="64">
        <f t="shared" si="4"/>
        <v>623.26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32.299999999999997</v>
      </c>
      <c r="D38" s="99">
        <v>49</v>
      </c>
      <c r="E38" s="99">
        <v>24.3</v>
      </c>
      <c r="F38" s="99">
        <v>48.9</v>
      </c>
      <c r="G38" s="99">
        <v>21.6</v>
      </c>
      <c r="H38" s="99">
        <v>9.3000000000000007</v>
      </c>
      <c r="I38" s="99">
        <v>58.3</v>
      </c>
      <c r="J38" s="99">
        <v>35.9</v>
      </c>
      <c r="K38" s="99"/>
      <c r="L38" s="99"/>
      <c r="M38" s="99"/>
      <c r="N38" s="99"/>
      <c r="O38" s="99"/>
      <c r="P38" s="99"/>
      <c r="Q38" s="99">
        <v>15.1</v>
      </c>
      <c r="R38" s="99"/>
      <c r="S38" s="99"/>
      <c r="T38" s="99"/>
      <c r="U38" s="99"/>
      <c r="V38" s="99"/>
      <c r="W38" s="99"/>
      <c r="X38" s="99"/>
      <c r="Y38" s="99">
        <v>3</v>
      </c>
      <c r="Z38" s="100"/>
      <c r="AA38" s="79">
        <f t="shared" si="5"/>
        <v>297.7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32.299999999999997</v>
      </c>
      <c r="D39" s="88">
        <f t="shared" si="6"/>
        <v>49</v>
      </c>
      <c r="E39" s="88">
        <f t="shared" si="6"/>
        <v>24.3</v>
      </c>
      <c r="F39" s="88">
        <f t="shared" si="6"/>
        <v>48.9</v>
      </c>
      <c r="G39" s="88">
        <f t="shared" si="6"/>
        <v>21.6</v>
      </c>
      <c r="H39" s="88">
        <f t="shared" si="6"/>
        <v>9.3000000000000007</v>
      </c>
      <c r="I39" s="88">
        <f t="shared" si="6"/>
        <v>58.3</v>
      </c>
      <c r="J39" s="88">
        <f t="shared" si="6"/>
        <v>35.9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15.1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3</v>
      </c>
      <c r="Z39" s="89">
        <f t="shared" si="6"/>
        <v>0</v>
      </c>
      <c r="AA39" s="90">
        <f t="shared" si="5"/>
        <v>297.7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32.299999999999997</v>
      </c>
      <c r="D46" s="99">
        <v>49</v>
      </c>
      <c r="E46" s="99">
        <v>24.3</v>
      </c>
      <c r="F46" s="99">
        <v>48.9</v>
      </c>
      <c r="G46" s="99">
        <v>21.6</v>
      </c>
      <c r="H46" s="99">
        <v>9.3000000000000007</v>
      </c>
      <c r="I46" s="99">
        <v>58.3</v>
      </c>
      <c r="J46" s="99">
        <v>35.9</v>
      </c>
      <c r="K46" s="99"/>
      <c r="L46" s="99"/>
      <c r="M46" s="99"/>
      <c r="N46" s="99"/>
      <c r="O46" s="99"/>
      <c r="P46" s="99"/>
      <c r="Q46" s="99">
        <v>15.1</v>
      </c>
      <c r="R46" s="99"/>
      <c r="S46" s="99"/>
      <c r="T46" s="99"/>
      <c r="U46" s="99"/>
      <c r="V46" s="99"/>
      <c r="W46" s="99"/>
      <c r="X46" s="99"/>
      <c r="Y46" s="99">
        <v>3</v>
      </c>
      <c r="Z46" s="100"/>
      <c r="AA46" s="79">
        <f t="shared" si="7"/>
        <v>297.7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32.299999999999997</v>
      </c>
      <c r="D48" s="88">
        <f t="shared" si="8"/>
        <v>49</v>
      </c>
      <c r="E48" s="88">
        <f t="shared" si="8"/>
        <v>24.3</v>
      </c>
      <c r="F48" s="88">
        <f t="shared" si="8"/>
        <v>48.9</v>
      </c>
      <c r="G48" s="88">
        <f t="shared" si="8"/>
        <v>21.6</v>
      </c>
      <c r="H48" s="88">
        <f t="shared" si="8"/>
        <v>9.3000000000000007</v>
      </c>
      <c r="I48" s="88">
        <f t="shared" si="8"/>
        <v>58.3</v>
      </c>
      <c r="J48" s="88">
        <f t="shared" si="8"/>
        <v>35.9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15.1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3</v>
      </c>
      <c r="Z48" s="89">
        <f t="shared" si="8"/>
        <v>0</v>
      </c>
      <c r="AA48" s="90">
        <f t="shared" si="7"/>
        <v>297.7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43.44</v>
      </c>
      <c r="C51" s="88">
        <f t="shared" si="10"/>
        <v>71.590999999999994</v>
      </c>
      <c r="D51" s="88">
        <f t="shared" si="10"/>
        <v>86.24799999999999</v>
      </c>
      <c r="E51" s="88">
        <f t="shared" si="10"/>
        <v>56.155000000000001</v>
      </c>
      <c r="F51" s="88">
        <f t="shared" si="10"/>
        <v>81.168999999999997</v>
      </c>
      <c r="G51" s="88">
        <f t="shared" si="10"/>
        <v>49.972999999999999</v>
      </c>
      <c r="H51" s="88">
        <f t="shared" si="10"/>
        <v>47.408999999999992</v>
      </c>
      <c r="I51" s="88">
        <f t="shared" si="10"/>
        <v>90.108000000000004</v>
      </c>
      <c r="J51" s="88">
        <f t="shared" si="10"/>
        <v>60.933</v>
      </c>
      <c r="K51" s="88">
        <f t="shared" si="10"/>
        <v>21.605</v>
      </c>
      <c r="L51" s="88">
        <f t="shared" si="10"/>
        <v>19.318999999999999</v>
      </c>
      <c r="M51" s="88">
        <f t="shared" si="10"/>
        <v>36.253999999999998</v>
      </c>
      <c r="N51" s="88">
        <f t="shared" si="10"/>
        <v>6.9220000000000006</v>
      </c>
      <c r="O51" s="88">
        <f t="shared" si="10"/>
        <v>9.2850000000000001</v>
      </c>
      <c r="P51" s="88">
        <f t="shared" si="10"/>
        <v>19.827000000000002</v>
      </c>
      <c r="Q51" s="88">
        <f t="shared" si="10"/>
        <v>31.17</v>
      </c>
      <c r="R51" s="88">
        <f t="shared" si="10"/>
        <v>16.574000000000002</v>
      </c>
      <c r="S51" s="88">
        <f t="shared" si="10"/>
        <v>27.807999999999996</v>
      </c>
      <c r="T51" s="88">
        <f t="shared" si="10"/>
        <v>24.004000000000001</v>
      </c>
      <c r="U51" s="88">
        <f t="shared" si="10"/>
        <v>23.692</v>
      </c>
      <c r="V51" s="88">
        <f t="shared" si="10"/>
        <v>31.582000000000001</v>
      </c>
      <c r="W51" s="88">
        <f t="shared" si="10"/>
        <v>28.525000000000002</v>
      </c>
      <c r="X51" s="88">
        <f t="shared" si="10"/>
        <v>17.98</v>
      </c>
      <c r="Y51" s="88">
        <f t="shared" si="10"/>
        <v>19.387</v>
      </c>
      <c r="Z51" s="89">
        <f t="shared" si="10"/>
        <v>0</v>
      </c>
      <c r="AA51" s="104">
        <f>SUM(B51:Z51)</f>
        <v>920.95999999999981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32.299999999999997</v>
      </c>
      <c r="D4" s="18">
        <v>49</v>
      </c>
      <c r="E4" s="18">
        <v>24.3</v>
      </c>
      <c r="F4" s="18">
        <v>48.9</v>
      </c>
      <c r="G4" s="18">
        <v>21.6</v>
      </c>
      <c r="H4" s="18">
        <v>9.3000000000000007</v>
      </c>
      <c r="I4" s="18">
        <v>58.3</v>
      </c>
      <c r="J4" s="18">
        <v>35.9</v>
      </c>
      <c r="K4" s="18"/>
      <c r="L4" s="18"/>
      <c r="M4" s="18"/>
      <c r="N4" s="18"/>
      <c r="O4" s="18"/>
      <c r="P4" s="18"/>
      <c r="Q4" s="18">
        <v>15.1</v>
      </c>
      <c r="R4" s="18">
        <v>-2.2999999999999998</v>
      </c>
      <c r="S4" s="18">
        <v>-6.1</v>
      </c>
      <c r="T4" s="18">
        <v>-1.2</v>
      </c>
      <c r="U4" s="18">
        <v>-6.7</v>
      </c>
      <c r="V4" s="18">
        <v>-15.7</v>
      </c>
      <c r="W4" s="18">
        <v>-9.1999999999999993</v>
      </c>
      <c r="X4" s="18">
        <v>-0.3</v>
      </c>
      <c r="Y4" s="18">
        <v>3</v>
      </c>
      <c r="Z4" s="19"/>
      <c r="AA4" s="111">
        <f>SUM(B4:Z4)</f>
        <v>256.2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84</v>
      </c>
      <c r="C7" s="117">
        <v>176.25</v>
      </c>
      <c r="D7" s="117">
        <v>180.1</v>
      </c>
      <c r="E7" s="117">
        <v>173.48</v>
      </c>
      <c r="F7" s="117">
        <v>180</v>
      </c>
      <c r="G7" s="117">
        <v>182.48</v>
      </c>
      <c r="H7" s="117">
        <v>180.03</v>
      </c>
      <c r="I7" s="117">
        <v>183.32</v>
      </c>
      <c r="J7" s="117">
        <v>179.8</v>
      </c>
      <c r="K7" s="117">
        <v>84</v>
      </c>
      <c r="L7" s="117">
        <v>84</v>
      </c>
      <c r="M7" s="117">
        <v>84</v>
      </c>
      <c r="N7" s="117">
        <v>83.57</v>
      </c>
      <c r="O7" s="117">
        <v>64.92</v>
      </c>
      <c r="P7" s="117">
        <v>84</v>
      </c>
      <c r="Q7" s="117">
        <v>190</v>
      </c>
      <c r="R7" s="117">
        <v>193.66</v>
      </c>
      <c r="S7" s="117">
        <v>215.72</v>
      </c>
      <c r="T7" s="117">
        <v>257.67</v>
      </c>
      <c r="U7" s="117">
        <v>270</v>
      </c>
      <c r="V7" s="117">
        <v>238.51</v>
      </c>
      <c r="W7" s="117">
        <v>204.01</v>
      </c>
      <c r="X7" s="117">
        <v>190.88</v>
      </c>
      <c r="Y7" s="117">
        <v>184</v>
      </c>
      <c r="Z7" s="118"/>
      <c r="AA7" s="119">
        <f>IF(SUM(B7:Z7)&lt;&gt;0,AVERAGEIF(B7:Z7,"&lt;&gt;"""),"")</f>
        <v>164.51666666666665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2.2999999999999998</v>
      </c>
      <c r="S15" s="133">
        <v>6.1</v>
      </c>
      <c r="T15" s="133">
        <v>1.2</v>
      </c>
      <c r="U15" s="133">
        <v>6.7</v>
      </c>
      <c r="V15" s="133">
        <v>15.7</v>
      </c>
      <c r="W15" s="133">
        <v>9.1999999999999993</v>
      </c>
      <c r="X15" s="133">
        <v>0.3</v>
      </c>
      <c r="Y15" s="133"/>
      <c r="Z15" s="131"/>
      <c r="AA15" s="132">
        <f t="shared" si="0"/>
        <v>41.499999999999993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2.2999999999999998</v>
      </c>
      <c r="S16" s="135">
        <f t="shared" si="1"/>
        <v>6.1</v>
      </c>
      <c r="T16" s="135">
        <f t="shared" si="1"/>
        <v>1.2</v>
      </c>
      <c r="U16" s="135">
        <f t="shared" si="1"/>
        <v>6.7</v>
      </c>
      <c r="V16" s="135">
        <f t="shared" si="1"/>
        <v>15.7</v>
      </c>
      <c r="W16" s="135">
        <f t="shared" si="1"/>
        <v>9.1999999999999993</v>
      </c>
      <c r="X16" s="135">
        <f t="shared" si="1"/>
        <v>0.3</v>
      </c>
      <c r="Y16" s="135">
        <f t="shared" si="1"/>
        <v>0</v>
      </c>
      <c r="Z16" s="136" t="str">
        <f t="shared" si="1"/>
        <v/>
      </c>
      <c r="AA16" s="90">
        <f t="shared" si="0"/>
        <v>41.499999999999993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32.299999999999997</v>
      </c>
      <c r="D23" s="133">
        <v>49</v>
      </c>
      <c r="E23" s="133">
        <v>24.3</v>
      </c>
      <c r="F23" s="133">
        <v>48.9</v>
      </c>
      <c r="G23" s="133">
        <v>21.6</v>
      </c>
      <c r="H23" s="133">
        <v>9.3000000000000007</v>
      </c>
      <c r="I23" s="133">
        <v>58.3</v>
      </c>
      <c r="J23" s="133">
        <v>35.9</v>
      </c>
      <c r="K23" s="133"/>
      <c r="L23" s="133"/>
      <c r="M23" s="133"/>
      <c r="N23" s="133"/>
      <c r="O23" s="133"/>
      <c r="P23" s="133"/>
      <c r="Q23" s="133">
        <v>15.1</v>
      </c>
      <c r="R23" s="133"/>
      <c r="S23" s="133"/>
      <c r="T23" s="133"/>
      <c r="U23" s="133"/>
      <c r="V23" s="133"/>
      <c r="W23" s="133"/>
      <c r="X23" s="133"/>
      <c r="Y23" s="133">
        <v>3</v>
      </c>
      <c r="Z23" s="131"/>
      <c r="AA23" s="132">
        <f t="shared" si="2"/>
        <v>297.7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32.299999999999997</v>
      </c>
      <c r="D24" s="135">
        <f t="shared" si="3"/>
        <v>49</v>
      </c>
      <c r="E24" s="135">
        <f t="shared" si="3"/>
        <v>24.3</v>
      </c>
      <c r="F24" s="135">
        <f t="shared" si="3"/>
        <v>48.9</v>
      </c>
      <c r="G24" s="135">
        <f t="shared" si="3"/>
        <v>21.6</v>
      </c>
      <c r="H24" s="135">
        <f t="shared" si="3"/>
        <v>9.3000000000000007</v>
      </c>
      <c r="I24" s="135">
        <f t="shared" si="3"/>
        <v>58.3</v>
      </c>
      <c r="J24" s="135">
        <f t="shared" si="3"/>
        <v>35.9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15.1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3</v>
      </c>
      <c r="Z24" s="136" t="str">
        <f t="shared" si="3"/>
        <v/>
      </c>
      <c r="AA24" s="90">
        <f t="shared" si="2"/>
        <v>297.7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2023-01-21T21:21:57Z</dcterms:created>
  <dcterms:modified xsi:type="dcterms:W3CDTF">2023-01-21T21:21:59Z</dcterms:modified>
</cp:coreProperties>
</file>