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<sst xmlns="http://schemas.openxmlformats.org/spreadsheetml/2006/main" count="117" uniqueCount="53">
  <si>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20/01/2023 23:29:32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</si>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</sst>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10</c:v>
                </c:pt>
                <c:pt idx="21">
                  <c:v>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4.7</c:v>
                </c:pt>
                <c:pt idx="3">
                  <c:v>0</c:v>
                </c:pt>
                <c:pt idx="4">
                  <c:v>0</c:v>
                </c:pt>
                <c:pt idx="5">
                  <c:v>29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73.153000000000006</c:v>
                </c:pt>
                <c:pt idx="1">
                  <c:v>76.98299999999999</c:v>
                </c:pt>
                <c:pt idx="2">
                  <c:v>26.117000000000001</c:v>
                </c:pt>
                <c:pt idx="3">
                  <c:v>64.414000000000001</c:v>
                </c:pt>
                <c:pt idx="4">
                  <c:v>162.59900000000002</c:v>
                </c:pt>
                <c:pt idx="5">
                  <c:v>0.51900000000000002</c:v>
                </c:pt>
                <c:pt idx="6">
                  <c:v>177.78399999999999</c:v>
                </c:pt>
                <c:pt idx="7">
                  <c:v>190.108</c:v>
                </c:pt>
                <c:pt idx="8">
                  <c:v>22.170999999999999</c:v>
                </c:pt>
                <c:pt idx="9">
                  <c:v>31.497</c:v>
                </c:pt>
                <c:pt idx="10">
                  <c:v>32.756</c:v>
                </c:pt>
                <c:pt idx="11">
                  <c:v>26.173999999999999</c:v>
                </c:pt>
                <c:pt idx="12">
                  <c:v>4.6840000000000002</c:v>
                </c:pt>
                <c:pt idx="13">
                  <c:v>6.84</c:v>
                </c:pt>
                <c:pt idx="14">
                  <c:v>19.728000000000002</c:v>
                </c:pt>
                <c:pt idx="15">
                  <c:v>32.569999999999993</c:v>
                </c:pt>
                <c:pt idx="16">
                  <c:v>50.142000000000003</c:v>
                </c:pt>
                <c:pt idx="17">
                  <c:v>54.230000000000004</c:v>
                </c:pt>
                <c:pt idx="18">
                  <c:v>38.503999999999998</c:v>
                </c:pt>
                <c:pt idx="19">
                  <c:v>36.575000000000003</c:v>
                </c:pt>
                <c:pt idx="20">
                  <c:v>32.283999999999999</c:v>
                </c:pt>
                <c:pt idx="21">
                  <c:v>26.098000000000003</c:v>
                </c:pt>
                <c:pt idx="22">
                  <c:v>16.841999999999999</c:v>
                </c:pt>
                <c:pt idx="23">
                  <c:v>13.237000000000002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3404608"/>
        <c:axId val="3234050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73.887</c:v>
                </c:pt>
                <c:pt idx="1">
                  <c:v>77.575000000000003</c:v>
                </c:pt>
                <c:pt idx="2">
                  <c:v>31.418999999999997</c:v>
                </c:pt>
                <c:pt idx="3">
                  <c:v>64.902999999999992</c:v>
                </c:pt>
                <c:pt idx="4">
                  <c:v>163.35499999999996</c:v>
                </c:pt>
                <c:pt idx="5">
                  <c:v>29.978999999999996</c:v>
                </c:pt>
                <c:pt idx="6">
                  <c:v>177.75799999999998</c:v>
                </c:pt>
                <c:pt idx="7">
                  <c:v>190.09899999999999</c:v>
                </c:pt>
                <c:pt idx="8">
                  <c:v>22.170999999999999</c:v>
                </c:pt>
                <c:pt idx="9">
                  <c:v>31.497000000000003</c:v>
                </c:pt>
                <c:pt idx="10">
                  <c:v>32.756</c:v>
                </c:pt>
                <c:pt idx="11">
                  <c:v>26.173999999999999</c:v>
                </c:pt>
                <c:pt idx="12">
                  <c:v>7.3170000000000011</c:v>
                </c:pt>
                <c:pt idx="13">
                  <c:v>6.84</c:v>
                </c:pt>
                <c:pt idx="14">
                  <c:v>19.727999999999998</c:v>
                </c:pt>
                <c:pt idx="15">
                  <c:v>32.989000000000004</c:v>
                </c:pt>
                <c:pt idx="16">
                  <c:v>50.142000000000003</c:v>
                </c:pt>
                <c:pt idx="17">
                  <c:v>64.89800000000001</c:v>
                </c:pt>
                <c:pt idx="18">
                  <c:v>39.142000000000003</c:v>
                </c:pt>
                <c:pt idx="19">
                  <c:v>36.807000000000002</c:v>
                </c:pt>
                <c:pt idx="20">
                  <c:v>32.67</c:v>
                </c:pt>
                <c:pt idx="21">
                  <c:v>26.053000000000001</c:v>
                </c:pt>
                <c:pt idx="22">
                  <c:v>17.259</c:v>
                </c:pt>
                <c:pt idx="23">
                  <c:v>14.855999999999998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3404608"/>
        <c:axId val="3234050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167.74</c:v>
                </c:pt>
                <c:pt idx="1">
                  <c:v>73.150000000000006</c:v>
                </c:pt>
                <c:pt idx="2">
                  <c:v>48</c:v>
                </c:pt>
                <c:pt idx="3">
                  <c:v>29.19</c:v>
                </c:pt>
                <c:pt idx="4">
                  <c:v>32.46</c:v>
                </c:pt>
                <c:pt idx="5">
                  <c:v>13</c:v>
                </c:pt>
                <c:pt idx="6">
                  <c:v>48</c:v>
                </c:pt>
                <c:pt idx="7">
                  <c:v>103.44</c:v>
                </c:pt>
                <c:pt idx="8">
                  <c:v>84</c:v>
                </c:pt>
                <c:pt idx="9">
                  <c:v>84</c:v>
                </c:pt>
                <c:pt idx="10">
                  <c:v>84</c:v>
                </c:pt>
                <c:pt idx="11">
                  <c:v>84</c:v>
                </c:pt>
                <c:pt idx="12">
                  <c:v>84</c:v>
                </c:pt>
                <c:pt idx="13">
                  <c:v>84</c:v>
                </c:pt>
                <c:pt idx="14">
                  <c:v>84</c:v>
                </c:pt>
                <c:pt idx="15">
                  <c:v>162.6</c:v>
                </c:pt>
                <c:pt idx="16">
                  <c:v>103.33</c:v>
                </c:pt>
                <c:pt idx="17">
                  <c:v>198.9</c:v>
                </c:pt>
                <c:pt idx="18">
                  <c:v>198.6</c:v>
                </c:pt>
                <c:pt idx="19">
                  <c:v>195</c:v>
                </c:pt>
                <c:pt idx="20">
                  <c:v>185</c:v>
                </c:pt>
                <c:pt idx="21">
                  <c:v>176.97</c:v>
                </c:pt>
                <c:pt idx="22">
                  <c:v>174</c:v>
                </c:pt>
                <c:pt idx="23">
                  <c:v>165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3405784"/>
        <c:axId val="323405392"/>
      </c:lineChart>
      <c:catAx>
        <c:axId val="323404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3405000"/>
        <c:crosses val="autoZero"/>
        <c:auto val="1"/>
        <c:lblAlgn val="ctr"/>
        <c:lblOffset val="100"/>
        <c:noMultiLvlLbl val="0"/>
      </c:catAx>
      <c:valAx>
        <c:axId val="323405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3404608"/>
        <c:crosses val="autoZero"/>
        <c:crossBetween val="between"/>
      </c:valAx>
      <c:valAx>
        <c:axId val="3234053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3405784"/>
        <c:crosses val="max"/>
        <c:crossBetween val="between"/>
      </c:valAx>
      <c:catAx>
        <c:axId val="3234057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3405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73.866</v>
      </c>
      <c r="C4" s="18">
        <v>77.60899999999998</v>
      </c>
      <c r="D4" s="18">
        <v>31.446000000000002</v>
      </c>
      <c r="E4" s="18">
        <v>64.905000000000001</v>
      </c>
      <c r="F4" s="18">
        <v>163.32400000000004</v>
      </c>
      <c r="G4" s="18">
        <v>29.991999999999997</v>
      </c>
      <c r="H4" s="18">
        <v>177.78399999999999</v>
      </c>
      <c r="I4" s="18">
        <v>190.108</v>
      </c>
      <c r="J4" s="18">
        <v>22.170999999999999</v>
      </c>
      <c r="K4" s="18">
        <v>31.497</v>
      </c>
      <c r="L4" s="18">
        <v>32.756</v>
      </c>
      <c r="M4" s="18">
        <v>26.173999999999999</v>
      </c>
      <c r="N4" s="18">
        <v>7.3170000000000002</v>
      </c>
      <c r="O4" s="18">
        <v>6.84</v>
      </c>
      <c r="P4" s="18">
        <v>19.728000000000002</v>
      </c>
      <c r="Q4" s="18">
        <v>32.988999999999997</v>
      </c>
      <c r="R4" s="18">
        <v>50.142000000000003</v>
      </c>
      <c r="S4" s="18">
        <v>64.882000000000005</v>
      </c>
      <c r="T4" s="18">
        <v>39.158999999999999</v>
      </c>
      <c r="U4" s="18">
        <v>36.795000000000002</v>
      </c>
      <c r="V4" s="18">
        <v>32.677000000000007</v>
      </c>
      <c r="W4" s="18">
        <v>26.099</v>
      </c>
      <c r="X4" s="18">
        <v>17.253</v>
      </c>
      <c r="Y4" s="18">
        <v>14.868000000000002</v>
      </c>
      <c r="Z4" s="19"/>
      <c r="AA4" s="20">
        <f>SUM(B4:Z4)</f>
        <v>1270.3809999999999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167.74</v>
      </c>
      <c r="C7" s="28">
        <v>73.150000000000006</v>
      </c>
      <c r="D7" s="28">
        <v>48</v>
      </c>
      <c r="E7" s="28">
        <v>29.19</v>
      </c>
      <c r="F7" s="28">
        <v>32.46</v>
      </c>
      <c r="G7" s="28">
        <v>13</v>
      </c>
      <c r="H7" s="28">
        <v>48</v>
      </c>
      <c r="I7" s="28">
        <v>103.44</v>
      </c>
      <c r="J7" s="28">
        <v>84</v>
      </c>
      <c r="K7" s="28">
        <v>84</v>
      </c>
      <c r="L7" s="28">
        <v>84</v>
      </c>
      <c r="M7" s="28">
        <v>84</v>
      </c>
      <c r="N7" s="28">
        <v>84</v>
      </c>
      <c r="O7" s="28">
        <v>84</v>
      </c>
      <c r="P7" s="28">
        <v>84</v>
      </c>
      <c r="Q7" s="28">
        <v>162.6</v>
      </c>
      <c r="R7" s="28">
        <v>103.33</v>
      </c>
      <c r="S7" s="28">
        <v>198.9</v>
      </c>
      <c r="T7" s="28">
        <v>198.6</v>
      </c>
      <c r="U7" s="28">
        <v>195</v>
      </c>
      <c r="V7" s="28">
        <v>185</v>
      </c>
      <c r="W7" s="28">
        <v>176.97</v>
      </c>
      <c r="X7" s="28">
        <v>174</v>
      </c>
      <c r="Y7" s="28">
        <v>165</v>
      </c>
      <c r="Z7" s="29"/>
      <c r="AA7" s="30">
        <f>IF(SUM(B7:Z7)&lt;&gt;0,AVERAGEIF(B7:Z7,"&lt;&gt;"""),"")</f>
        <v>110.93249999999999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10</v>
      </c>
      <c r="T10" s="42"/>
      <c r="U10" s="42"/>
      <c r="V10" s="42"/>
      <c r="W10" s="42">
        <v>1E-3</v>
      </c>
      <c r="X10" s="42"/>
      <c r="Y10" s="42"/>
      <c r="Z10" s="43"/>
      <c r="AA10" s="44">
        <f t="shared" ref="AA10:AA15" si="0">SUM(B10:Z10)</f>
        <v>10.000999999999999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73.153000000000006</v>
      </c>
      <c r="C14" s="57">
        <v>76.98299999999999</v>
      </c>
      <c r="D14" s="57">
        <v>26.117000000000001</v>
      </c>
      <c r="E14" s="57">
        <v>64.414000000000001</v>
      </c>
      <c r="F14" s="57">
        <v>162.59900000000002</v>
      </c>
      <c r="G14" s="57">
        <v>0.51900000000000002</v>
      </c>
      <c r="H14" s="57">
        <v>177.78399999999999</v>
      </c>
      <c r="I14" s="57">
        <v>190.108</v>
      </c>
      <c r="J14" s="57">
        <v>22.170999999999999</v>
      </c>
      <c r="K14" s="57">
        <v>31.497</v>
      </c>
      <c r="L14" s="57">
        <v>32.756</v>
      </c>
      <c r="M14" s="57">
        <v>26.173999999999999</v>
      </c>
      <c r="N14" s="57">
        <v>4.6840000000000002</v>
      </c>
      <c r="O14" s="57">
        <v>6.84</v>
      </c>
      <c r="P14" s="57">
        <v>19.728000000000002</v>
      </c>
      <c r="Q14" s="57">
        <v>32.569999999999993</v>
      </c>
      <c r="R14" s="57">
        <v>50.142000000000003</v>
      </c>
      <c r="S14" s="57">
        <v>54.230000000000004</v>
      </c>
      <c r="T14" s="57">
        <v>38.503999999999998</v>
      </c>
      <c r="U14" s="57">
        <v>36.575000000000003</v>
      </c>
      <c r="V14" s="57">
        <v>32.283999999999999</v>
      </c>
      <c r="W14" s="57">
        <v>26.098000000000003</v>
      </c>
      <c r="X14" s="57">
        <v>16.841999999999999</v>
      </c>
      <c r="Y14" s="57">
        <v>13.237000000000002</v>
      </c>
      <c r="Z14" s="58"/>
      <c r="AA14" s="59">
        <f t="shared" si="0"/>
        <v>1216.009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73.153000000000006</v>
      </c>
      <c r="C16" s="62">
        <f t="shared" ref="C16:Z16" si="1">IF(LEN(C$2)&gt;0,SUM(C10:C15),"")</f>
        <v>76.98299999999999</v>
      </c>
      <c r="D16" s="62">
        <f t="shared" si="1"/>
        <v>26.117000000000001</v>
      </c>
      <c r="E16" s="62">
        <f t="shared" si="1"/>
        <v>64.414000000000001</v>
      </c>
      <c r="F16" s="62">
        <f t="shared" si="1"/>
        <v>162.59900000000002</v>
      </c>
      <c r="G16" s="62">
        <f t="shared" si="1"/>
        <v>0.51900000000000002</v>
      </c>
      <c r="H16" s="62">
        <f t="shared" si="1"/>
        <v>177.78399999999999</v>
      </c>
      <c r="I16" s="62">
        <f t="shared" si="1"/>
        <v>190.108</v>
      </c>
      <c r="J16" s="62">
        <f t="shared" si="1"/>
        <v>22.170999999999999</v>
      </c>
      <c r="K16" s="62">
        <f t="shared" si="1"/>
        <v>31.497</v>
      </c>
      <c r="L16" s="62">
        <f t="shared" si="1"/>
        <v>32.756</v>
      </c>
      <c r="M16" s="62">
        <f t="shared" si="1"/>
        <v>26.173999999999999</v>
      </c>
      <c r="N16" s="62">
        <f t="shared" si="1"/>
        <v>4.6840000000000002</v>
      </c>
      <c r="O16" s="62">
        <f t="shared" si="1"/>
        <v>6.84</v>
      </c>
      <c r="P16" s="62">
        <f t="shared" si="1"/>
        <v>19.728000000000002</v>
      </c>
      <c r="Q16" s="62">
        <f t="shared" si="1"/>
        <v>32.569999999999993</v>
      </c>
      <c r="R16" s="62">
        <f t="shared" si="1"/>
        <v>50.142000000000003</v>
      </c>
      <c r="S16" s="62">
        <f t="shared" si="1"/>
        <v>64.23</v>
      </c>
      <c r="T16" s="62">
        <f t="shared" si="1"/>
        <v>38.503999999999998</v>
      </c>
      <c r="U16" s="62">
        <f t="shared" si="1"/>
        <v>36.575000000000003</v>
      </c>
      <c r="V16" s="62">
        <f t="shared" si="1"/>
        <v>32.283999999999999</v>
      </c>
      <c r="W16" s="62">
        <f t="shared" si="1"/>
        <v>26.099000000000004</v>
      </c>
      <c r="X16" s="62">
        <f t="shared" si="1"/>
        <v>16.841999999999999</v>
      </c>
      <c r="Y16" s="62">
        <f t="shared" si="1"/>
        <v>13.237000000000002</v>
      </c>
      <c r="Z16" s="63" t="str">
        <f t="shared" si="1"/>
        <v/>
      </c>
      <c r="AA16" s="64">
        <f>SUM(AA10:AA15)</f>
        <v>1226.01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9.4E-2</v>
      </c>
      <c r="D20" s="77">
        <v>7.0000000000000007E-2</v>
      </c>
      <c r="E20" s="77">
        <v>3.0000000000000001E-3</v>
      </c>
      <c r="F20" s="77">
        <v>1.9E-2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>
        <v>8.7999999999999995E-2</v>
      </c>
      <c r="W20" s="77"/>
      <c r="X20" s="77"/>
      <c r="Y20" s="77"/>
      <c r="Z20" s="78"/>
      <c r="AA20" s="79">
        <f t="shared" si="2"/>
        <v>0.27400000000000002</v>
      </c>
    </row>
    <row r="21" spans="1:27" ht="24.95" customHeight="1" x14ac:dyDescent="0.2">
      <c r="A21" s="75" t="s">
        <v>16</v>
      </c>
      <c r="B21" s="80">
        <v>0.71299999999999997</v>
      </c>
      <c r="C21" s="81">
        <v>0.53200000000000003</v>
      </c>
      <c r="D21" s="81">
        <v>0.55899999999999994</v>
      </c>
      <c r="E21" s="81">
        <v>0.48800000000000004</v>
      </c>
      <c r="F21" s="81">
        <v>0.70599999999999996</v>
      </c>
      <c r="G21" s="81">
        <v>0.47299999999999998</v>
      </c>
      <c r="H21" s="81"/>
      <c r="I21" s="81"/>
      <c r="J21" s="81"/>
      <c r="K21" s="81"/>
      <c r="L21" s="81"/>
      <c r="M21" s="81"/>
      <c r="N21" s="81">
        <v>2.633</v>
      </c>
      <c r="O21" s="81"/>
      <c r="P21" s="81"/>
      <c r="Q21" s="81">
        <v>0.41899999999999998</v>
      </c>
      <c r="R21" s="81"/>
      <c r="S21" s="81">
        <v>0.65200000000000002</v>
      </c>
      <c r="T21" s="81">
        <v>0.65500000000000003</v>
      </c>
      <c r="U21" s="81">
        <v>0.22</v>
      </c>
      <c r="V21" s="81">
        <v>0.30499999999999999</v>
      </c>
      <c r="W21" s="81"/>
      <c r="X21" s="81">
        <v>0.41099999999999998</v>
      </c>
      <c r="Y21" s="81">
        <v>0.43099999999999999</v>
      </c>
      <c r="Z21" s="78"/>
      <c r="AA21" s="79">
        <f t="shared" si="2"/>
        <v>9.1969999999999992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0.71299999999999997</v>
      </c>
      <c r="C25" s="88">
        <f t="shared" ref="C25:Z25" si="3">IF(LEN(C$2)&gt;0,SUM(C19:C24),"")</f>
        <v>0.626</v>
      </c>
      <c r="D25" s="88">
        <f t="shared" si="3"/>
        <v>0.629</v>
      </c>
      <c r="E25" s="88">
        <f t="shared" si="3"/>
        <v>0.49100000000000005</v>
      </c>
      <c r="F25" s="88">
        <f t="shared" si="3"/>
        <v>0.72499999999999998</v>
      </c>
      <c r="G25" s="88">
        <f t="shared" si="3"/>
        <v>0.47299999999999998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2.633</v>
      </c>
      <c r="O25" s="88">
        <f t="shared" si="3"/>
        <v>0</v>
      </c>
      <c r="P25" s="88">
        <f t="shared" si="3"/>
        <v>0</v>
      </c>
      <c r="Q25" s="88">
        <f t="shared" si="3"/>
        <v>0.41899999999999998</v>
      </c>
      <c r="R25" s="88">
        <f t="shared" si="3"/>
        <v>0</v>
      </c>
      <c r="S25" s="88">
        <f t="shared" si="3"/>
        <v>0.65200000000000002</v>
      </c>
      <c r="T25" s="88">
        <f t="shared" si="3"/>
        <v>0.65500000000000003</v>
      </c>
      <c r="U25" s="88">
        <f t="shared" si="3"/>
        <v>0.22</v>
      </c>
      <c r="V25" s="88">
        <f t="shared" si="3"/>
        <v>0.39300000000000002</v>
      </c>
      <c r="W25" s="88">
        <f t="shared" si="3"/>
        <v>0</v>
      </c>
      <c r="X25" s="88">
        <f t="shared" si="3"/>
        <v>0.41099999999999998</v>
      </c>
      <c r="Y25" s="88">
        <f t="shared" si="3"/>
        <v>0.43099999999999999</v>
      </c>
      <c r="Z25" s="89" t="str">
        <f t="shared" si="3"/>
        <v/>
      </c>
      <c r="AA25" s="90">
        <f>SUM(AA19:AA24)</f>
        <v>9.4710000000000001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73.866</v>
      </c>
      <c r="C29" s="77">
        <v>77.608999999999995</v>
      </c>
      <c r="D29" s="77">
        <v>26.745999999999999</v>
      </c>
      <c r="E29" s="77">
        <v>64.905000000000001</v>
      </c>
      <c r="F29" s="77">
        <v>163.32400000000001</v>
      </c>
      <c r="G29" s="77">
        <v>0.99199999999999999</v>
      </c>
      <c r="H29" s="77">
        <v>177.78399999999999</v>
      </c>
      <c r="I29" s="77">
        <v>190.108</v>
      </c>
      <c r="J29" s="77">
        <v>22.170999999999999</v>
      </c>
      <c r="K29" s="77">
        <v>31.497</v>
      </c>
      <c r="L29" s="77">
        <v>32.756</v>
      </c>
      <c r="M29" s="77">
        <v>26.173999999999999</v>
      </c>
      <c r="N29" s="77">
        <v>7.3170000000000002</v>
      </c>
      <c r="O29" s="77">
        <v>6.84</v>
      </c>
      <c r="P29" s="77">
        <v>19.728000000000002</v>
      </c>
      <c r="Q29" s="77">
        <v>32.988999999999997</v>
      </c>
      <c r="R29" s="77">
        <v>50.142000000000003</v>
      </c>
      <c r="S29" s="77">
        <v>64.882000000000005</v>
      </c>
      <c r="T29" s="77">
        <v>39.158999999999999</v>
      </c>
      <c r="U29" s="77">
        <v>36.795000000000002</v>
      </c>
      <c r="V29" s="77">
        <v>32.677</v>
      </c>
      <c r="W29" s="77">
        <v>26.099</v>
      </c>
      <c r="X29" s="77">
        <v>17.253</v>
      </c>
      <c r="Y29" s="77">
        <v>13.667999999999999</v>
      </c>
      <c r="Z29" s="78"/>
      <c r="AA29" s="79">
        <f>SUM(B29:Z29)</f>
        <v>1235.481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73.866</v>
      </c>
      <c r="C31" s="62">
        <f t="shared" ref="C31:Z31" si="4">IF(LEN(C$2)&gt;0,SUM(C28:C30),"")</f>
        <v>77.608999999999995</v>
      </c>
      <c r="D31" s="62">
        <f t="shared" si="4"/>
        <v>26.745999999999999</v>
      </c>
      <c r="E31" s="62">
        <f t="shared" si="4"/>
        <v>64.905000000000001</v>
      </c>
      <c r="F31" s="62">
        <f t="shared" si="4"/>
        <v>163.32400000000001</v>
      </c>
      <c r="G31" s="62">
        <f t="shared" si="4"/>
        <v>0.99199999999999999</v>
      </c>
      <c r="H31" s="62">
        <f t="shared" si="4"/>
        <v>177.78399999999999</v>
      </c>
      <c r="I31" s="62">
        <f t="shared" si="4"/>
        <v>190.108</v>
      </c>
      <c r="J31" s="62">
        <f t="shared" si="4"/>
        <v>22.170999999999999</v>
      </c>
      <c r="K31" s="62">
        <f t="shared" si="4"/>
        <v>31.497</v>
      </c>
      <c r="L31" s="62">
        <f t="shared" si="4"/>
        <v>32.756</v>
      </c>
      <c r="M31" s="62">
        <f t="shared" si="4"/>
        <v>26.173999999999999</v>
      </c>
      <c r="N31" s="62">
        <f t="shared" si="4"/>
        <v>7.3170000000000002</v>
      </c>
      <c r="O31" s="62">
        <f t="shared" si="4"/>
        <v>6.84</v>
      </c>
      <c r="P31" s="62">
        <f t="shared" si="4"/>
        <v>19.728000000000002</v>
      </c>
      <c r="Q31" s="62">
        <f t="shared" si="4"/>
        <v>32.988999999999997</v>
      </c>
      <c r="R31" s="62">
        <f t="shared" si="4"/>
        <v>50.142000000000003</v>
      </c>
      <c r="S31" s="62">
        <f t="shared" si="4"/>
        <v>64.882000000000005</v>
      </c>
      <c r="T31" s="62">
        <f t="shared" si="4"/>
        <v>39.158999999999999</v>
      </c>
      <c r="U31" s="62">
        <f t="shared" si="4"/>
        <v>36.795000000000002</v>
      </c>
      <c r="V31" s="62">
        <f t="shared" si="4"/>
        <v>32.677</v>
      </c>
      <c r="W31" s="62">
        <f t="shared" si="4"/>
        <v>26.099</v>
      </c>
      <c r="X31" s="62">
        <f t="shared" si="4"/>
        <v>17.253</v>
      </c>
      <c r="Y31" s="62">
        <f t="shared" si="4"/>
        <v>13.667999999999999</v>
      </c>
      <c r="Z31" s="63" t="str">
        <f t="shared" si="4"/>
        <v/>
      </c>
      <c r="AA31" s="64">
        <f>SUM(AA28:AA30)</f>
        <v>1235.481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4.7</v>
      </c>
      <c r="E38" s="99"/>
      <c r="F38" s="99"/>
      <c r="G38" s="99">
        <v>29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1.2</v>
      </c>
      <c r="Z38" s="100"/>
      <c r="AA38" s="79">
        <f t="shared" si="5"/>
        <v>34.900000000000006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4.7</v>
      </c>
      <c r="E39" s="88">
        <f t="shared" si="6"/>
        <v>0</v>
      </c>
      <c r="F39" s="88">
        <f t="shared" si="6"/>
        <v>0</v>
      </c>
      <c r="G39" s="88">
        <f t="shared" si="6"/>
        <v>29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1.2</v>
      </c>
      <c r="Z39" s="89" t="str">
        <f t="shared" si="6"/>
        <v/>
      </c>
      <c r="AA39" s="90">
        <f t="shared" si="5"/>
        <v>34.900000000000006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4.7</v>
      </c>
      <c r="E46" s="99"/>
      <c r="F46" s="99"/>
      <c r="G46" s="99">
        <v>29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1.2</v>
      </c>
      <c r="Z46" s="100"/>
      <c r="AA46" s="79">
        <f t="shared" si="7"/>
        <v>34.900000000000006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4.7</v>
      </c>
      <c r="E48" s="88">
        <f t="shared" si="8"/>
        <v>0</v>
      </c>
      <c r="F48" s="88">
        <f t="shared" si="8"/>
        <v>0</v>
      </c>
      <c r="G48" s="88">
        <f t="shared" si="8"/>
        <v>29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1.2</v>
      </c>
      <c r="Z48" s="89" t="str">
        <f t="shared" si="8"/>
        <v/>
      </c>
      <c r="AA48" s="90">
        <f t="shared" si="7"/>
        <v>34.900000000000006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73.866</v>
      </c>
      <c r="C51" s="88">
        <f t="shared" si="10"/>
        <v>77.608999999999995</v>
      </c>
      <c r="D51" s="88">
        <f t="shared" si="10"/>
        <v>31.446000000000002</v>
      </c>
      <c r="E51" s="88">
        <f t="shared" si="10"/>
        <v>64.905000000000001</v>
      </c>
      <c r="F51" s="88">
        <f t="shared" si="10"/>
        <v>163.32400000000001</v>
      </c>
      <c r="G51" s="88">
        <f t="shared" si="10"/>
        <v>29.992000000000001</v>
      </c>
      <c r="H51" s="88">
        <f t="shared" si="10"/>
        <v>177.78399999999999</v>
      </c>
      <c r="I51" s="88">
        <f t="shared" si="10"/>
        <v>190.108</v>
      </c>
      <c r="J51" s="88">
        <f t="shared" si="10"/>
        <v>22.170999999999999</v>
      </c>
      <c r="K51" s="88">
        <f t="shared" si="10"/>
        <v>31.497</v>
      </c>
      <c r="L51" s="88">
        <f t="shared" si="10"/>
        <v>32.756</v>
      </c>
      <c r="M51" s="88">
        <f t="shared" si="10"/>
        <v>26.173999999999999</v>
      </c>
      <c r="N51" s="88">
        <f t="shared" si="10"/>
        <v>7.3170000000000002</v>
      </c>
      <c r="O51" s="88">
        <f t="shared" si="10"/>
        <v>6.84</v>
      </c>
      <c r="P51" s="88">
        <f t="shared" si="10"/>
        <v>19.728000000000002</v>
      </c>
      <c r="Q51" s="88">
        <f t="shared" si="10"/>
        <v>32.98899999999999</v>
      </c>
      <c r="R51" s="88">
        <f t="shared" si="10"/>
        <v>50.142000000000003</v>
      </c>
      <c r="S51" s="88">
        <f t="shared" si="10"/>
        <v>64.882000000000005</v>
      </c>
      <c r="T51" s="88">
        <f t="shared" si="10"/>
        <v>39.158999999999999</v>
      </c>
      <c r="U51" s="88">
        <f t="shared" si="10"/>
        <v>36.795000000000002</v>
      </c>
      <c r="V51" s="88">
        <f t="shared" si="10"/>
        <v>32.677</v>
      </c>
      <c r="W51" s="88">
        <f t="shared" si="10"/>
        <v>26.099000000000004</v>
      </c>
      <c r="X51" s="88">
        <f t="shared" si="10"/>
        <v>17.253</v>
      </c>
      <c r="Y51" s="88">
        <f t="shared" si="10"/>
        <v>14.868</v>
      </c>
      <c r="Z51" s="89" t="str">
        <f t="shared" si="10"/>
        <v/>
      </c>
      <c r="AA51" s="104">
        <f>SUM(B51:Z51)</f>
        <v>1270.3809999999999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73.887</v>
      </c>
      <c r="C4" s="18">
        <v>77.575000000000003</v>
      </c>
      <c r="D4" s="18">
        <v>31.418999999999997</v>
      </c>
      <c r="E4" s="18">
        <v>64.902999999999992</v>
      </c>
      <c r="F4" s="18">
        <v>163.35499999999996</v>
      </c>
      <c r="G4" s="18">
        <v>29.978999999999996</v>
      </c>
      <c r="H4" s="18">
        <v>177.75799999999998</v>
      </c>
      <c r="I4" s="18">
        <v>190.09899999999999</v>
      </c>
      <c r="J4" s="18">
        <v>22.170999999999999</v>
      </c>
      <c r="K4" s="18">
        <v>31.497000000000003</v>
      </c>
      <c r="L4" s="18">
        <v>32.756</v>
      </c>
      <c r="M4" s="18">
        <v>26.173999999999999</v>
      </c>
      <c r="N4" s="18">
        <v>7.3170000000000011</v>
      </c>
      <c r="O4" s="18">
        <v>6.84</v>
      </c>
      <c r="P4" s="18">
        <v>19.727999999999998</v>
      </c>
      <c r="Q4" s="18">
        <v>32.989000000000004</v>
      </c>
      <c r="R4" s="18">
        <v>50.142000000000003</v>
      </c>
      <c r="S4" s="18">
        <v>64.89800000000001</v>
      </c>
      <c r="T4" s="18">
        <v>39.142000000000003</v>
      </c>
      <c r="U4" s="18">
        <v>36.807000000000002</v>
      </c>
      <c r="V4" s="18">
        <v>32.67</v>
      </c>
      <c r="W4" s="18">
        <v>26.053000000000001</v>
      </c>
      <c r="X4" s="18">
        <v>17.259</v>
      </c>
      <c r="Y4" s="18">
        <v>14.855999999999998</v>
      </c>
      <c r="Z4" s="19"/>
      <c r="AA4" s="20">
        <f>SUM(B4:Z4)</f>
        <v>1270.2740000000001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167.74</v>
      </c>
      <c r="C7" s="28">
        <v>73.150000000000006</v>
      </c>
      <c r="D7" s="28">
        <v>48</v>
      </c>
      <c r="E7" s="28">
        <v>29.19</v>
      </c>
      <c r="F7" s="28">
        <v>32.46</v>
      </c>
      <c r="G7" s="28">
        <v>13</v>
      </c>
      <c r="H7" s="28">
        <v>48</v>
      </c>
      <c r="I7" s="28">
        <v>103.44</v>
      </c>
      <c r="J7" s="28">
        <v>84</v>
      </c>
      <c r="K7" s="28">
        <v>84</v>
      </c>
      <c r="L7" s="28">
        <v>84</v>
      </c>
      <c r="M7" s="28">
        <v>84</v>
      </c>
      <c r="N7" s="28">
        <v>84</v>
      </c>
      <c r="O7" s="28">
        <v>84</v>
      </c>
      <c r="P7" s="28">
        <v>84</v>
      </c>
      <c r="Q7" s="28">
        <v>162.6</v>
      </c>
      <c r="R7" s="28">
        <v>103.33</v>
      </c>
      <c r="S7" s="28">
        <v>198.9</v>
      </c>
      <c r="T7" s="28">
        <v>198.6</v>
      </c>
      <c r="U7" s="28">
        <v>195</v>
      </c>
      <c r="V7" s="28">
        <v>185</v>
      </c>
      <c r="W7" s="28">
        <v>176.97</v>
      </c>
      <c r="X7" s="28">
        <v>174</v>
      </c>
      <c r="Y7" s="28">
        <v>165</v>
      </c>
      <c r="Z7" s="29"/>
      <c r="AA7" s="30">
        <f>IF(SUM(B7:Z7)&lt;&gt;0,AVERAGEIF(B7:Z7,"&lt;&gt;"""),"")</f>
        <v>110.93249999999999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12.144</v>
      </c>
      <c r="D14" s="57">
        <v>2.0739999999999998</v>
      </c>
      <c r="E14" s="57">
        <v>2.08</v>
      </c>
      <c r="F14" s="57">
        <v>5.6589999999999998</v>
      </c>
      <c r="G14" s="57">
        <v>3.0789999999999997</v>
      </c>
      <c r="H14" s="57">
        <v>0.23699999999999999</v>
      </c>
      <c r="I14" s="57"/>
      <c r="J14" s="57">
        <v>3.6230000000000002</v>
      </c>
      <c r="K14" s="57">
        <v>8.0180000000000007</v>
      </c>
      <c r="L14" s="57">
        <v>10</v>
      </c>
      <c r="M14" s="57">
        <v>8.0380000000000003</v>
      </c>
      <c r="N14" s="57"/>
      <c r="O14" s="57"/>
      <c r="P14" s="57">
        <v>9.0419999999999998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63.994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12.144</v>
      </c>
      <c r="D16" s="62">
        <f t="shared" si="1"/>
        <v>2.0739999999999998</v>
      </c>
      <c r="E16" s="62">
        <f t="shared" si="1"/>
        <v>2.08</v>
      </c>
      <c r="F16" s="62">
        <f t="shared" si="1"/>
        <v>5.6589999999999998</v>
      </c>
      <c r="G16" s="62">
        <f t="shared" si="1"/>
        <v>3.0789999999999997</v>
      </c>
      <c r="H16" s="62">
        <f t="shared" si="1"/>
        <v>0.23699999999999999</v>
      </c>
      <c r="I16" s="62">
        <f t="shared" si="1"/>
        <v>0</v>
      </c>
      <c r="J16" s="62">
        <f t="shared" si="1"/>
        <v>3.6230000000000002</v>
      </c>
      <c r="K16" s="62">
        <f t="shared" si="1"/>
        <v>8.0180000000000007</v>
      </c>
      <c r="L16" s="62">
        <f t="shared" si="1"/>
        <v>10</v>
      </c>
      <c r="M16" s="62">
        <f t="shared" si="1"/>
        <v>8.0380000000000003</v>
      </c>
      <c r="N16" s="62">
        <f t="shared" si="1"/>
        <v>0</v>
      </c>
      <c r="O16" s="62">
        <f t="shared" si="1"/>
        <v>0</v>
      </c>
      <c r="P16" s="62">
        <f t="shared" si="1"/>
        <v>9.0419999999999998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63.994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1.9</v>
      </c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1.9</v>
      </c>
      <c r="P19" s="72">
        <v>1.9</v>
      </c>
      <c r="Q19" s="72">
        <v>1.1000000000000001</v>
      </c>
      <c r="R19" s="72">
        <v>1.1000000000000001</v>
      </c>
      <c r="S19" s="72">
        <v>1.1000000000000001</v>
      </c>
      <c r="T19" s="72">
        <v>1.1000000000000001</v>
      </c>
      <c r="U19" s="72">
        <v>1.1000000000000001</v>
      </c>
      <c r="V19" s="72">
        <v>1.1000000000000001</v>
      </c>
      <c r="W19" s="72">
        <v>1.1000000000000001</v>
      </c>
      <c r="X19" s="72">
        <v>1.1000000000000001</v>
      </c>
      <c r="Y19" s="72">
        <v>1.1000000000000001</v>
      </c>
      <c r="Z19" s="73"/>
      <c r="AA19" s="74">
        <f t="shared" ref="AA19:AA24" si="2">SUM(B19:Z19)</f>
        <v>38.400000000000006</v>
      </c>
    </row>
    <row r="20" spans="1:27" ht="24.95" customHeight="1" x14ac:dyDescent="0.2">
      <c r="A20" s="75" t="s">
        <v>15</v>
      </c>
      <c r="B20" s="76">
        <v>3.96</v>
      </c>
      <c r="C20" s="77">
        <v>4.9279999999999999</v>
      </c>
      <c r="D20" s="77">
        <v>3.3559999999999999</v>
      </c>
      <c r="E20" s="77">
        <v>3.323</v>
      </c>
      <c r="F20" s="77">
        <v>4.7430000000000003</v>
      </c>
      <c r="G20" s="77">
        <v>5.1919999999999993</v>
      </c>
      <c r="H20" s="77">
        <v>5.4679999999999991</v>
      </c>
      <c r="I20" s="77">
        <v>4.0609999999999999</v>
      </c>
      <c r="J20" s="77">
        <v>3.8489999999999998</v>
      </c>
      <c r="K20" s="77">
        <v>4.7140000000000004</v>
      </c>
      <c r="L20" s="77">
        <v>4.2130000000000001</v>
      </c>
      <c r="M20" s="77">
        <v>3.7699999999999996</v>
      </c>
      <c r="N20" s="77">
        <v>1.115</v>
      </c>
      <c r="O20" s="77">
        <v>1.1060000000000001</v>
      </c>
      <c r="P20" s="77">
        <v>1.601</v>
      </c>
      <c r="Q20" s="77">
        <v>4.2329999999999997</v>
      </c>
      <c r="R20" s="77">
        <v>5.2650000000000006</v>
      </c>
      <c r="S20" s="77">
        <v>0.55500000000000005</v>
      </c>
      <c r="T20" s="77">
        <v>0.52800000000000002</v>
      </c>
      <c r="U20" s="77">
        <v>1.9530000000000001</v>
      </c>
      <c r="V20" s="77">
        <v>0.10199999999999999</v>
      </c>
      <c r="W20" s="77">
        <v>2.927</v>
      </c>
      <c r="X20" s="77">
        <v>4.3230000000000004</v>
      </c>
      <c r="Y20" s="77">
        <v>2.242</v>
      </c>
      <c r="Z20" s="78"/>
      <c r="AA20" s="79">
        <f t="shared" si="2"/>
        <v>77.527000000000029</v>
      </c>
    </row>
    <row r="21" spans="1:27" ht="24.95" customHeight="1" x14ac:dyDescent="0.2">
      <c r="A21" s="75" t="s">
        <v>16</v>
      </c>
      <c r="B21" s="80">
        <v>19.227</v>
      </c>
      <c r="C21" s="81">
        <v>22.402999999999999</v>
      </c>
      <c r="D21" s="81">
        <v>24.088999999999999</v>
      </c>
      <c r="E21" s="81">
        <v>23.9</v>
      </c>
      <c r="F21" s="81">
        <v>21.452999999999999</v>
      </c>
      <c r="G21" s="81">
        <v>19.808</v>
      </c>
      <c r="H21" s="81">
        <v>10.353000000000002</v>
      </c>
      <c r="I21" s="81">
        <v>14.338000000000001</v>
      </c>
      <c r="J21" s="81">
        <v>12.798999999999999</v>
      </c>
      <c r="K21" s="81">
        <v>16.865000000000002</v>
      </c>
      <c r="L21" s="81">
        <v>16.643000000000001</v>
      </c>
      <c r="M21" s="81">
        <v>12.366</v>
      </c>
      <c r="N21" s="81">
        <v>4.3020000000000005</v>
      </c>
      <c r="O21" s="81">
        <v>3.8340000000000001</v>
      </c>
      <c r="P21" s="81">
        <v>7.1850000000000005</v>
      </c>
      <c r="Q21" s="81">
        <v>19.256</v>
      </c>
      <c r="R21" s="81">
        <v>18.376999999999999</v>
      </c>
      <c r="S21" s="81">
        <v>12.042999999999999</v>
      </c>
      <c r="T21" s="81">
        <v>10.914</v>
      </c>
      <c r="U21" s="81">
        <v>14.654</v>
      </c>
      <c r="V21" s="81">
        <v>9.6679999999999993</v>
      </c>
      <c r="W21" s="81">
        <v>11.526</v>
      </c>
      <c r="X21" s="81">
        <v>9.5360000000000014</v>
      </c>
      <c r="Y21" s="81">
        <v>11.513999999999999</v>
      </c>
      <c r="Z21" s="78"/>
      <c r="AA21" s="79">
        <f t="shared" si="2"/>
        <v>347.05300000000005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25.087</v>
      </c>
      <c r="C25" s="88">
        <f t="shared" si="3"/>
        <v>29.230999999999998</v>
      </c>
      <c r="D25" s="88">
        <f t="shared" si="3"/>
        <v>29.344999999999999</v>
      </c>
      <c r="E25" s="88">
        <f t="shared" si="3"/>
        <v>29.122999999999998</v>
      </c>
      <c r="F25" s="88">
        <f t="shared" si="3"/>
        <v>28.096</v>
      </c>
      <c r="G25" s="88">
        <f t="shared" si="3"/>
        <v>26.9</v>
      </c>
      <c r="H25" s="88">
        <f t="shared" si="3"/>
        <v>17.721</v>
      </c>
      <c r="I25" s="88">
        <f t="shared" si="3"/>
        <v>20.298999999999999</v>
      </c>
      <c r="J25" s="88">
        <f t="shared" si="3"/>
        <v>18.547999999999998</v>
      </c>
      <c r="K25" s="88">
        <f t="shared" si="3"/>
        <v>23.479000000000003</v>
      </c>
      <c r="L25" s="88">
        <f t="shared" si="3"/>
        <v>22.756</v>
      </c>
      <c r="M25" s="88">
        <f t="shared" si="3"/>
        <v>18.036000000000001</v>
      </c>
      <c r="N25" s="88">
        <f t="shared" si="3"/>
        <v>7.3170000000000002</v>
      </c>
      <c r="O25" s="88">
        <f t="shared" si="3"/>
        <v>6.84</v>
      </c>
      <c r="P25" s="88">
        <f t="shared" si="3"/>
        <v>10.686</v>
      </c>
      <c r="Q25" s="88">
        <f t="shared" si="3"/>
        <v>24.588999999999999</v>
      </c>
      <c r="R25" s="88">
        <f t="shared" si="3"/>
        <v>24.741999999999997</v>
      </c>
      <c r="S25" s="88">
        <f t="shared" si="3"/>
        <v>13.698</v>
      </c>
      <c r="T25" s="88">
        <f t="shared" si="3"/>
        <v>12.542</v>
      </c>
      <c r="U25" s="88">
        <f t="shared" si="3"/>
        <v>17.707000000000001</v>
      </c>
      <c r="V25" s="88">
        <f t="shared" si="3"/>
        <v>10.87</v>
      </c>
      <c r="W25" s="88">
        <f t="shared" si="3"/>
        <v>15.553000000000001</v>
      </c>
      <c r="X25" s="88">
        <f t="shared" si="3"/>
        <v>14.959000000000001</v>
      </c>
      <c r="Y25" s="88">
        <f t="shared" si="3"/>
        <v>14.856</v>
      </c>
      <c r="Z25" s="89">
        <f t="shared" si="3"/>
        <v>0</v>
      </c>
      <c r="AA25" s="90">
        <f t="shared" si="3"/>
        <v>462.98000000000008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25.087</v>
      </c>
      <c r="C29" s="77">
        <v>41.375</v>
      </c>
      <c r="D29" s="77">
        <v>31.419</v>
      </c>
      <c r="E29" s="77">
        <v>31.202999999999999</v>
      </c>
      <c r="F29" s="77">
        <v>33.755000000000003</v>
      </c>
      <c r="G29" s="77">
        <v>29.978999999999999</v>
      </c>
      <c r="H29" s="77">
        <v>17.957999999999998</v>
      </c>
      <c r="I29" s="77">
        <v>20.298999999999999</v>
      </c>
      <c r="J29" s="77">
        <v>22.170999999999999</v>
      </c>
      <c r="K29" s="77">
        <v>31.497</v>
      </c>
      <c r="L29" s="77">
        <v>32.756</v>
      </c>
      <c r="M29" s="77">
        <v>26.074000000000002</v>
      </c>
      <c r="N29" s="77">
        <v>7.3170000000000002</v>
      </c>
      <c r="O29" s="77">
        <v>6.84</v>
      </c>
      <c r="P29" s="77">
        <v>19.728000000000002</v>
      </c>
      <c r="Q29" s="77">
        <v>24.588999999999999</v>
      </c>
      <c r="R29" s="77">
        <v>24.742000000000001</v>
      </c>
      <c r="S29" s="77">
        <v>13.698</v>
      </c>
      <c r="T29" s="77">
        <v>12.542</v>
      </c>
      <c r="U29" s="77">
        <v>17.707000000000001</v>
      </c>
      <c r="V29" s="77">
        <v>10.87</v>
      </c>
      <c r="W29" s="77">
        <v>15.553000000000001</v>
      </c>
      <c r="X29" s="77">
        <v>14.959</v>
      </c>
      <c r="Y29" s="77">
        <v>14.856</v>
      </c>
      <c r="Z29" s="78"/>
      <c r="AA29" s="79">
        <f>SUM(B29:Z29)</f>
        <v>526.97399999999993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25.087</v>
      </c>
      <c r="C31" s="62">
        <f t="shared" si="4"/>
        <v>41.375</v>
      </c>
      <c r="D31" s="62">
        <f t="shared" si="4"/>
        <v>31.419</v>
      </c>
      <c r="E31" s="62">
        <f t="shared" si="4"/>
        <v>31.202999999999999</v>
      </c>
      <c r="F31" s="62">
        <f t="shared" si="4"/>
        <v>33.755000000000003</v>
      </c>
      <c r="G31" s="62">
        <f t="shared" si="4"/>
        <v>29.978999999999999</v>
      </c>
      <c r="H31" s="62">
        <f t="shared" si="4"/>
        <v>17.957999999999998</v>
      </c>
      <c r="I31" s="62">
        <f t="shared" si="4"/>
        <v>20.298999999999999</v>
      </c>
      <c r="J31" s="62">
        <f t="shared" si="4"/>
        <v>22.170999999999999</v>
      </c>
      <c r="K31" s="62">
        <f t="shared" si="4"/>
        <v>31.497</v>
      </c>
      <c r="L31" s="62">
        <f t="shared" si="4"/>
        <v>32.756</v>
      </c>
      <c r="M31" s="62">
        <f t="shared" si="4"/>
        <v>26.074000000000002</v>
      </c>
      <c r="N31" s="62">
        <f t="shared" si="4"/>
        <v>7.3170000000000002</v>
      </c>
      <c r="O31" s="62">
        <f t="shared" si="4"/>
        <v>6.84</v>
      </c>
      <c r="P31" s="62">
        <f t="shared" si="4"/>
        <v>19.728000000000002</v>
      </c>
      <c r="Q31" s="62">
        <f t="shared" si="4"/>
        <v>24.588999999999999</v>
      </c>
      <c r="R31" s="62">
        <f t="shared" si="4"/>
        <v>24.742000000000001</v>
      </c>
      <c r="S31" s="62">
        <f t="shared" si="4"/>
        <v>13.698</v>
      </c>
      <c r="T31" s="62">
        <f t="shared" si="4"/>
        <v>12.542</v>
      </c>
      <c r="U31" s="62">
        <f t="shared" si="4"/>
        <v>17.707000000000001</v>
      </c>
      <c r="V31" s="62">
        <f t="shared" si="4"/>
        <v>10.87</v>
      </c>
      <c r="W31" s="62">
        <f t="shared" si="4"/>
        <v>15.553000000000001</v>
      </c>
      <c r="X31" s="62">
        <f t="shared" si="4"/>
        <v>14.959</v>
      </c>
      <c r="Y31" s="62">
        <f t="shared" si="4"/>
        <v>14.856</v>
      </c>
      <c r="Z31" s="63">
        <f t="shared" si="4"/>
        <v>0</v>
      </c>
      <c r="AA31" s="64">
        <f t="shared" si="4"/>
        <v>526.97399999999993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48.8</v>
      </c>
      <c r="C38" s="99">
        <v>36.200000000000003</v>
      </c>
      <c r="D38" s="99"/>
      <c r="E38" s="99">
        <v>33.700000000000003</v>
      </c>
      <c r="F38" s="99">
        <v>129.6</v>
      </c>
      <c r="G38" s="99"/>
      <c r="H38" s="99">
        <v>159.80000000000001</v>
      </c>
      <c r="I38" s="99">
        <v>169.8</v>
      </c>
      <c r="J38" s="99"/>
      <c r="K38" s="99"/>
      <c r="L38" s="99"/>
      <c r="M38" s="99">
        <v>0.1</v>
      </c>
      <c r="N38" s="99"/>
      <c r="O38" s="99"/>
      <c r="P38" s="99"/>
      <c r="Q38" s="99">
        <v>8.4</v>
      </c>
      <c r="R38" s="99">
        <v>25.4</v>
      </c>
      <c r="S38" s="99">
        <v>51.2</v>
      </c>
      <c r="T38" s="99">
        <v>26.6</v>
      </c>
      <c r="U38" s="99">
        <v>19.100000000000001</v>
      </c>
      <c r="V38" s="99">
        <v>21.8</v>
      </c>
      <c r="W38" s="99">
        <v>10.5</v>
      </c>
      <c r="X38" s="99">
        <v>2.2999999999999998</v>
      </c>
      <c r="Y38" s="99"/>
      <c r="Z38" s="100"/>
      <c r="AA38" s="79">
        <f t="shared" si="5"/>
        <v>743.30000000000007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48.8</v>
      </c>
      <c r="C39" s="88">
        <f t="shared" si="6"/>
        <v>36.200000000000003</v>
      </c>
      <c r="D39" s="88">
        <f t="shared" si="6"/>
        <v>0</v>
      </c>
      <c r="E39" s="88">
        <f t="shared" si="6"/>
        <v>33.700000000000003</v>
      </c>
      <c r="F39" s="88">
        <f t="shared" si="6"/>
        <v>129.6</v>
      </c>
      <c r="G39" s="88">
        <f t="shared" si="6"/>
        <v>0</v>
      </c>
      <c r="H39" s="88">
        <f t="shared" si="6"/>
        <v>159.80000000000001</v>
      </c>
      <c r="I39" s="88">
        <f t="shared" si="6"/>
        <v>169.8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0.1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8.4</v>
      </c>
      <c r="R39" s="88">
        <f t="shared" si="6"/>
        <v>25.4</v>
      </c>
      <c r="S39" s="88">
        <f t="shared" si="6"/>
        <v>51.2</v>
      </c>
      <c r="T39" s="88">
        <f t="shared" si="6"/>
        <v>26.6</v>
      </c>
      <c r="U39" s="88">
        <f t="shared" si="6"/>
        <v>19.100000000000001</v>
      </c>
      <c r="V39" s="88">
        <f t="shared" si="6"/>
        <v>21.8</v>
      </c>
      <c r="W39" s="88">
        <f t="shared" si="6"/>
        <v>10.5</v>
      </c>
      <c r="X39" s="88">
        <f t="shared" si="6"/>
        <v>2.2999999999999998</v>
      </c>
      <c r="Y39" s="88">
        <f t="shared" si="6"/>
        <v>0</v>
      </c>
      <c r="Z39" s="89">
        <f t="shared" si="6"/>
        <v>0</v>
      </c>
      <c r="AA39" s="90">
        <f t="shared" si="5"/>
        <v>743.30000000000007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48.8</v>
      </c>
      <c r="C46" s="99">
        <v>36.200000000000003</v>
      </c>
      <c r="D46" s="99"/>
      <c r="E46" s="99">
        <v>33.700000000000003</v>
      </c>
      <c r="F46" s="99">
        <v>129.6</v>
      </c>
      <c r="G46" s="99"/>
      <c r="H46" s="99">
        <v>159.80000000000001</v>
      </c>
      <c r="I46" s="99">
        <v>169.8</v>
      </c>
      <c r="J46" s="99"/>
      <c r="K46" s="99"/>
      <c r="L46" s="99"/>
      <c r="M46" s="99">
        <v>0.1</v>
      </c>
      <c r="N46" s="99"/>
      <c r="O46" s="99"/>
      <c r="P46" s="99"/>
      <c r="Q46" s="99">
        <v>8.4</v>
      </c>
      <c r="R46" s="99">
        <v>25.4</v>
      </c>
      <c r="S46" s="99">
        <v>51.2</v>
      </c>
      <c r="T46" s="99">
        <v>26.6</v>
      </c>
      <c r="U46" s="99">
        <v>19.100000000000001</v>
      </c>
      <c r="V46" s="99">
        <v>21.8</v>
      </c>
      <c r="W46" s="99">
        <v>10.5</v>
      </c>
      <c r="X46" s="99">
        <v>2.2999999999999998</v>
      </c>
      <c r="Y46" s="99"/>
      <c r="Z46" s="100"/>
      <c r="AA46" s="79">
        <f t="shared" si="7"/>
        <v>743.30000000000007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48.8</v>
      </c>
      <c r="C48" s="88">
        <f t="shared" ref="C48:Z48" si="8">SUM(C42:C47)</f>
        <v>36.200000000000003</v>
      </c>
      <c r="D48" s="88">
        <f t="shared" si="8"/>
        <v>0</v>
      </c>
      <c r="E48" s="88">
        <f t="shared" si="8"/>
        <v>33.700000000000003</v>
      </c>
      <c r="F48" s="88">
        <f t="shared" si="8"/>
        <v>129.6</v>
      </c>
      <c r="G48" s="88">
        <f t="shared" si="8"/>
        <v>0</v>
      </c>
      <c r="H48" s="88">
        <f t="shared" si="8"/>
        <v>159.80000000000001</v>
      </c>
      <c r="I48" s="88">
        <f t="shared" si="8"/>
        <v>169.8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0.1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8.4</v>
      </c>
      <c r="R48" s="88">
        <f t="shared" si="8"/>
        <v>25.4</v>
      </c>
      <c r="S48" s="88">
        <f t="shared" si="8"/>
        <v>51.2</v>
      </c>
      <c r="T48" s="88">
        <f t="shared" si="8"/>
        <v>26.6</v>
      </c>
      <c r="U48" s="88">
        <f t="shared" si="8"/>
        <v>19.100000000000001</v>
      </c>
      <c r="V48" s="88">
        <f t="shared" si="8"/>
        <v>21.8</v>
      </c>
      <c r="W48" s="88">
        <f t="shared" si="8"/>
        <v>10.5</v>
      </c>
      <c r="X48" s="88">
        <f t="shared" si="8"/>
        <v>2.2999999999999998</v>
      </c>
      <c r="Y48" s="88">
        <f t="shared" si="8"/>
        <v>0</v>
      </c>
      <c r="Z48" s="89">
        <f t="shared" si="8"/>
        <v>0</v>
      </c>
      <c r="AA48" s="90">
        <f t="shared" si="7"/>
        <v>743.30000000000007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73.887</v>
      </c>
      <c r="C51" s="88">
        <f t="shared" si="10"/>
        <v>77.575000000000003</v>
      </c>
      <c r="D51" s="88">
        <f t="shared" si="10"/>
        <v>31.418999999999997</v>
      </c>
      <c r="E51" s="88">
        <f t="shared" si="10"/>
        <v>64.902999999999992</v>
      </c>
      <c r="F51" s="88">
        <f t="shared" si="10"/>
        <v>163.35499999999999</v>
      </c>
      <c r="G51" s="88">
        <f t="shared" si="10"/>
        <v>29.978999999999999</v>
      </c>
      <c r="H51" s="88">
        <f t="shared" si="10"/>
        <v>177.75800000000001</v>
      </c>
      <c r="I51" s="88">
        <f t="shared" si="10"/>
        <v>190.09900000000002</v>
      </c>
      <c r="J51" s="88">
        <f t="shared" si="10"/>
        <v>22.170999999999999</v>
      </c>
      <c r="K51" s="88">
        <f t="shared" si="10"/>
        <v>31.497000000000003</v>
      </c>
      <c r="L51" s="88">
        <f t="shared" si="10"/>
        <v>32.756</v>
      </c>
      <c r="M51" s="88">
        <f t="shared" si="10"/>
        <v>26.174000000000003</v>
      </c>
      <c r="N51" s="88">
        <f t="shared" si="10"/>
        <v>7.3170000000000002</v>
      </c>
      <c r="O51" s="88">
        <f t="shared" si="10"/>
        <v>6.84</v>
      </c>
      <c r="P51" s="88">
        <f t="shared" si="10"/>
        <v>19.728000000000002</v>
      </c>
      <c r="Q51" s="88">
        <f t="shared" si="10"/>
        <v>32.988999999999997</v>
      </c>
      <c r="R51" s="88">
        <f t="shared" si="10"/>
        <v>50.141999999999996</v>
      </c>
      <c r="S51" s="88">
        <f t="shared" si="10"/>
        <v>64.897999999999996</v>
      </c>
      <c r="T51" s="88">
        <f t="shared" si="10"/>
        <v>39.142000000000003</v>
      </c>
      <c r="U51" s="88">
        <f t="shared" si="10"/>
        <v>36.807000000000002</v>
      </c>
      <c r="V51" s="88">
        <f t="shared" si="10"/>
        <v>32.67</v>
      </c>
      <c r="W51" s="88">
        <f t="shared" si="10"/>
        <v>26.053000000000001</v>
      </c>
      <c r="X51" s="88">
        <f t="shared" si="10"/>
        <v>17.259</v>
      </c>
      <c r="Y51" s="88">
        <f t="shared" si="10"/>
        <v>14.856</v>
      </c>
      <c r="Z51" s="89">
        <f t="shared" si="10"/>
        <v>0</v>
      </c>
      <c r="AA51" s="104">
        <f>SUM(B51:Z51)</f>
        <v>1270.2740000000001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48.8</v>
      </c>
      <c r="C4" s="18">
        <v>36.200000000000003</v>
      </c>
      <c r="D4" s="18">
        <v>-4.7</v>
      </c>
      <c r="E4" s="18">
        <v>33.700000000000003</v>
      </c>
      <c r="F4" s="18">
        <v>129.6</v>
      </c>
      <c r="G4" s="18">
        <v>-29</v>
      </c>
      <c r="H4" s="18">
        <v>159.80000000000001</v>
      </c>
      <c r="I4" s="18">
        <v>169.8</v>
      </c>
      <c r="J4" s="18"/>
      <c r="K4" s="18"/>
      <c r="L4" s="18"/>
      <c r="M4" s="18">
        <v>0.1</v>
      </c>
      <c r="N4" s="18"/>
      <c r="O4" s="18"/>
      <c r="P4" s="18"/>
      <c r="Q4" s="18">
        <v>8.4</v>
      </c>
      <c r="R4" s="18">
        <v>25.4</v>
      </c>
      <c r="S4" s="18">
        <v>51.2</v>
      </c>
      <c r="T4" s="18">
        <v>26.6</v>
      </c>
      <c r="U4" s="18">
        <v>19.100000000000001</v>
      </c>
      <c r="V4" s="18">
        <v>21.8</v>
      </c>
      <c r="W4" s="18">
        <v>10.5</v>
      </c>
      <c r="X4" s="18">
        <v>2.2999999999999998</v>
      </c>
      <c r="Y4" s="18">
        <v>-1.2</v>
      </c>
      <c r="Z4" s="19"/>
      <c r="AA4" s="111">
        <f>SUM(B4:Z4)</f>
        <v>708.4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167.74</v>
      </c>
      <c r="C7" s="117">
        <v>73.150000000000006</v>
      </c>
      <c r="D7" s="117">
        <v>48</v>
      </c>
      <c r="E7" s="117">
        <v>29.19</v>
      </c>
      <c r="F7" s="117">
        <v>32.46</v>
      </c>
      <c r="G7" s="117">
        <v>13</v>
      </c>
      <c r="H7" s="117">
        <v>48</v>
      </c>
      <c r="I7" s="117">
        <v>103.44</v>
      </c>
      <c r="J7" s="117">
        <v>84</v>
      </c>
      <c r="K7" s="117">
        <v>84</v>
      </c>
      <c r="L7" s="117">
        <v>84</v>
      </c>
      <c r="M7" s="117">
        <v>84</v>
      </c>
      <c r="N7" s="117">
        <v>84</v>
      </c>
      <c r="O7" s="117">
        <v>84</v>
      </c>
      <c r="P7" s="117">
        <v>84</v>
      </c>
      <c r="Q7" s="117">
        <v>162.6</v>
      </c>
      <c r="R7" s="117">
        <v>103.33</v>
      </c>
      <c r="S7" s="117">
        <v>198.9</v>
      </c>
      <c r="T7" s="117">
        <v>198.6</v>
      </c>
      <c r="U7" s="117">
        <v>195</v>
      </c>
      <c r="V7" s="117">
        <v>185</v>
      </c>
      <c r="W7" s="117">
        <v>176.97</v>
      </c>
      <c r="X7" s="117">
        <v>174</v>
      </c>
      <c r="Y7" s="117">
        <v>165</v>
      </c>
      <c r="Z7" s="118"/>
      <c r="AA7" s="119">
        <f>IF(SUM(B7:Z7)&lt;&gt;0,AVERAGEIF(B7:Z7,"&lt;&gt;"""),"")</f>
        <v>110.93249999999999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4.7</v>
      </c>
      <c r="E15" s="133"/>
      <c r="F15" s="133"/>
      <c r="G15" s="133">
        <v>29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1.2</v>
      </c>
      <c r="Z15" s="131"/>
      <c r="AA15" s="132">
        <f t="shared" si="0"/>
        <v>34.900000000000006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4.7</v>
      </c>
      <c r="E16" s="135">
        <f t="shared" si="1"/>
        <v>0</v>
      </c>
      <c r="F16" s="135">
        <f t="shared" si="1"/>
        <v>0</v>
      </c>
      <c r="G16" s="135">
        <f t="shared" si="1"/>
        <v>29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1.2</v>
      </c>
      <c r="Z16" s="136" t="str">
        <f t="shared" si="1"/>
        <v/>
      </c>
      <c r="AA16" s="90">
        <f t="shared" si="0"/>
        <v>34.900000000000006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48.8</v>
      </c>
      <c r="C23" s="133">
        <v>36.200000000000003</v>
      </c>
      <c r="D23" s="133"/>
      <c r="E23" s="133">
        <v>33.700000000000003</v>
      </c>
      <c r="F23" s="133">
        <v>129.6</v>
      </c>
      <c r="G23" s="133"/>
      <c r="H23" s="133">
        <v>159.80000000000001</v>
      </c>
      <c r="I23" s="133">
        <v>169.8</v>
      </c>
      <c r="J23" s="133"/>
      <c r="K23" s="133"/>
      <c r="L23" s="133"/>
      <c r="M23" s="133">
        <v>0.1</v>
      </c>
      <c r="N23" s="133"/>
      <c r="O23" s="133"/>
      <c r="P23" s="133"/>
      <c r="Q23" s="133">
        <v>8.4</v>
      </c>
      <c r="R23" s="133">
        <v>25.4</v>
      </c>
      <c r="S23" s="133">
        <v>51.2</v>
      </c>
      <c r="T23" s="133">
        <v>26.6</v>
      </c>
      <c r="U23" s="133">
        <v>19.100000000000001</v>
      </c>
      <c r="V23" s="133">
        <v>21.8</v>
      </c>
      <c r="W23" s="133">
        <v>10.5</v>
      </c>
      <c r="X23" s="133">
        <v>2.2999999999999998</v>
      </c>
      <c r="Y23" s="133"/>
      <c r="Z23" s="131"/>
      <c r="AA23" s="132">
        <f t="shared" si="2"/>
        <v>743.30000000000007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48.8</v>
      </c>
      <c r="C24" s="135">
        <f t="shared" si="3"/>
        <v>36.200000000000003</v>
      </c>
      <c r="D24" s="135">
        <f t="shared" si="3"/>
        <v>0</v>
      </c>
      <c r="E24" s="135">
        <f t="shared" si="3"/>
        <v>33.700000000000003</v>
      </c>
      <c r="F24" s="135">
        <f t="shared" si="3"/>
        <v>129.6</v>
      </c>
      <c r="G24" s="135">
        <f t="shared" si="3"/>
        <v>0</v>
      </c>
      <c r="H24" s="135">
        <f t="shared" si="3"/>
        <v>159.80000000000001</v>
      </c>
      <c r="I24" s="135">
        <f t="shared" si="3"/>
        <v>169.8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0.1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8.4</v>
      </c>
      <c r="R24" s="135">
        <f t="shared" si="3"/>
        <v>25.4</v>
      </c>
      <c r="S24" s="135">
        <f t="shared" si="3"/>
        <v>51.2</v>
      </c>
      <c r="T24" s="135">
        <f t="shared" si="3"/>
        <v>26.6</v>
      </c>
      <c r="U24" s="135">
        <f t="shared" si="3"/>
        <v>19.100000000000001</v>
      </c>
      <c r="V24" s="135">
        <f t="shared" si="3"/>
        <v>21.8</v>
      </c>
      <c r="W24" s="135">
        <f t="shared" si="3"/>
        <v>10.5</v>
      </c>
      <c r="X24" s="135">
        <f t="shared" si="3"/>
        <v>2.2999999999999998</v>
      </c>
      <c r="Y24" s="135">
        <f t="shared" si="3"/>
        <v>0</v>
      </c>
      <c r="Z24" s="136" t="str">
        <f t="shared" si="3"/>
        <v/>
      </c>
      <c r="AA24" s="90">
        <f t="shared" si="2"/>
        <v>743.30000000000007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2023-01-20T21:29:32Z</dcterms:created>
  <dcterms:modified xsi:type="dcterms:W3CDTF">2023-01-20T21:29:34Z</dcterms:modified>
</cp:coreProperties>
</file>