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<sst xmlns="http://schemas.openxmlformats.org/spreadsheetml/2006/main" count="117" uniqueCount="53">
  <si>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19/01/2023 23:23:41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</si>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</sst>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35.182000000000002</c:v>
                </c:pt>
                <c:pt idx="1">
                  <c:v>42.912999999999997</c:v>
                </c:pt>
                <c:pt idx="2">
                  <c:v>41.247999999999998</c:v>
                </c:pt>
                <c:pt idx="3">
                  <c:v>40.32</c:v>
                </c:pt>
                <c:pt idx="4">
                  <c:v>47.866</c:v>
                </c:pt>
                <c:pt idx="5">
                  <c:v>70.591000000000008</c:v>
                </c:pt>
                <c:pt idx="6">
                  <c:v>70.774999999999991</c:v>
                </c:pt>
                <c:pt idx="7">
                  <c:v>103.38999999999999</c:v>
                </c:pt>
                <c:pt idx="8">
                  <c:v>95.911000000000001</c:v>
                </c:pt>
                <c:pt idx="9">
                  <c:v>119.47500000000001</c:v>
                </c:pt>
                <c:pt idx="10">
                  <c:v>33.505000000000003</c:v>
                </c:pt>
                <c:pt idx="11">
                  <c:v>10.218</c:v>
                </c:pt>
                <c:pt idx="12">
                  <c:v>12.123000000000001</c:v>
                </c:pt>
                <c:pt idx="13">
                  <c:v>45.923999999999999</c:v>
                </c:pt>
                <c:pt idx="14">
                  <c:v>56.059000000000005</c:v>
                </c:pt>
                <c:pt idx="15">
                  <c:v>44.379999999999995</c:v>
                </c:pt>
                <c:pt idx="16">
                  <c:v>57.399000000000001</c:v>
                </c:pt>
                <c:pt idx="17">
                  <c:v>53.056000000000004</c:v>
                </c:pt>
                <c:pt idx="18">
                  <c:v>55.205999999999996</c:v>
                </c:pt>
                <c:pt idx="19">
                  <c:v>57.176000000000002</c:v>
                </c:pt>
                <c:pt idx="20">
                  <c:v>48.991</c:v>
                </c:pt>
                <c:pt idx="21">
                  <c:v>33.387999999999998</c:v>
                </c:pt>
                <c:pt idx="22">
                  <c:v>38.047999999999995</c:v>
                </c:pt>
                <c:pt idx="23">
                  <c:v>29.017000000000003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287976"/>
        <c:axId val="359288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37.482999999999997</c:v>
                </c:pt>
                <c:pt idx="1">
                  <c:v>46.124000000000002</c:v>
                </c:pt>
                <c:pt idx="2">
                  <c:v>43.634999999999998</c:v>
                </c:pt>
                <c:pt idx="3">
                  <c:v>43.002999999999993</c:v>
                </c:pt>
                <c:pt idx="4">
                  <c:v>50.475999999999985</c:v>
                </c:pt>
                <c:pt idx="5">
                  <c:v>71.197999999999993</c:v>
                </c:pt>
                <c:pt idx="6">
                  <c:v>70.774999999999991</c:v>
                </c:pt>
                <c:pt idx="7">
                  <c:v>103.39000000000001</c:v>
                </c:pt>
                <c:pt idx="8">
                  <c:v>95.944000000000017</c:v>
                </c:pt>
                <c:pt idx="9">
                  <c:v>128.54600000000002</c:v>
                </c:pt>
                <c:pt idx="10">
                  <c:v>65.352000000000004</c:v>
                </c:pt>
                <c:pt idx="11">
                  <c:v>43.254999999999995</c:v>
                </c:pt>
                <c:pt idx="12">
                  <c:v>42.986000000000004</c:v>
                </c:pt>
                <c:pt idx="13">
                  <c:v>53.956000000000003</c:v>
                </c:pt>
                <c:pt idx="14">
                  <c:v>60.068000000000005</c:v>
                </c:pt>
                <c:pt idx="15">
                  <c:v>44.384999999999998</c:v>
                </c:pt>
                <c:pt idx="16">
                  <c:v>57.398999999999994</c:v>
                </c:pt>
                <c:pt idx="17">
                  <c:v>53.016999999999996</c:v>
                </c:pt>
                <c:pt idx="18">
                  <c:v>55.448999999999998</c:v>
                </c:pt>
                <c:pt idx="19">
                  <c:v>59.24799999999999</c:v>
                </c:pt>
                <c:pt idx="20">
                  <c:v>51.118000000000002</c:v>
                </c:pt>
                <c:pt idx="21">
                  <c:v>35.39</c:v>
                </c:pt>
                <c:pt idx="22">
                  <c:v>39.840999999999994</c:v>
                </c:pt>
                <c:pt idx="23">
                  <c:v>30.546999999999997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287976"/>
        <c:axId val="359288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-6.42</c:v>
                </c:pt>
                <c:pt idx="1">
                  <c:v>-6.42</c:v>
                </c:pt>
                <c:pt idx="2">
                  <c:v>-6.42</c:v>
                </c:pt>
                <c:pt idx="3">
                  <c:v>-6.42</c:v>
                </c:pt>
                <c:pt idx="4">
                  <c:v>-6.42</c:v>
                </c:pt>
                <c:pt idx="5">
                  <c:v>2.73</c:v>
                </c:pt>
                <c:pt idx="6">
                  <c:v>78.05</c:v>
                </c:pt>
                <c:pt idx="7">
                  <c:v>84</c:v>
                </c:pt>
                <c:pt idx="8">
                  <c:v>84</c:v>
                </c:pt>
                <c:pt idx="9">
                  <c:v>84</c:v>
                </c:pt>
                <c:pt idx="10">
                  <c:v>84</c:v>
                </c:pt>
                <c:pt idx="11">
                  <c:v>68.94</c:v>
                </c:pt>
                <c:pt idx="12">
                  <c:v>84</c:v>
                </c:pt>
                <c:pt idx="13">
                  <c:v>84.37</c:v>
                </c:pt>
                <c:pt idx="14">
                  <c:v>84.38</c:v>
                </c:pt>
                <c:pt idx="15">
                  <c:v>115.2</c:v>
                </c:pt>
                <c:pt idx="16">
                  <c:v>120</c:v>
                </c:pt>
                <c:pt idx="17">
                  <c:v>204</c:v>
                </c:pt>
                <c:pt idx="18">
                  <c:v>204</c:v>
                </c:pt>
                <c:pt idx="19">
                  <c:v>192.8</c:v>
                </c:pt>
                <c:pt idx="20">
                  <c:v>187.95</c:v>
                </c:pt>
                <c:pt idx="21">
                  <c:v>175</c:v>
                </c:pt>
                <c:pt idx="22">
                  <c:v>168.02</c:v>
                </c:pt>
                <c:pt idx="23">
                  <c:v>158.99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289152"/>
        <c:axId val="359288760"/>
      </c:lineChart>
      <c:catAx>
        <c:axId val="359287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288368"/>
        <c:crosses val="autoZero"/>
        <c:auto val="1"/>
        <c:lblAlgn val="ctr"/>
        <c:lblOffset val="100"/>
        <c:noMultiLvlLbl val="0"/>
      </c:catAx>
      <c:valAx>
        <c:axId val="35928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287976"/>
        <c:crosses val="autoZero"/>
        <c:crossBetween val="between"/>
      </c:valAx>
      <c:valAx>
        <c:axId val="359288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289152"/>
        <c:crosses val="max"/>
        <c:crossBetween val="between"/>
      </c:valAx>
      <c:catAx>
        <c:axId val="359289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288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37.483000000000004</v>
      </c>
      <c r="C4" s="18">
        <v>46.123999999999995</v>
      </c>
      <c r="D4" s="18">
        <v>43.634999999999998</v>
      </c>
      <c r="E4" s="18">
        <v>43.003</v>
      </c>
      <c r="F4" s="18">
        <v>50.475999999999999</v>
      </c>
      <c r="G4" s="18">
        <v>71.198000000000008</v>
      </c>
      <c r="H4" s="18">
        <v>70.774999999999991</v>
      </c>
      <c r="I4" s="18">
        <v>103.38999999999999</v>
      </c>
      <c r="J4" s="18">
        <v>95.944000000000003</v>
      </c>
      <c r="K4" s="18">
        <v>128.54600000000002</v>
      </c>
      <c r="L4" s="18">
        <v>65.352000000000004</v>
      </c>
      <c r="M4" s="18">
        <v>43.254999999999995</v>
      </c>
      <c r="N4" s="18">
        <v>42.985999999999997</v>
      </c>
      <c r="O4" s="18">
        <v>53.955999999999996</v>
      </c>
      <c r="P4" s="18">
        <v>60.068000000000005</v>
      </c>
      <c r="Q4" s="18">
        <v>44.384999999999998</v>
      </c>
      <c r="R4" s="18">
        <v>57.399000000000001</v>
      </c>
      <c r="S4" s="18">
        <v>53.056000000000004</v>
      </c>
      <c r="T4" s="18">
        <v>55.415999999999997</v>
      </c>
      <c r="U4" s="18">
        <v>59.292000000000002</v>
      </c>
      <c r="V4" s="18">
        <v>51.094999999999999</v>
      </c>
      <c r="W4" s="18">
        <v>35.437999999999995</v>
      </c>
      <c r="X4" s="18">
        <v>39.847999999999999</v>
      </c>
      <c r="Y4" s="18">
        <v>30.568000000000001</v>
      </c>
      <c r="Z4" s="19"/>
      <c r="AA4" s="20">
        <f>SUM(B4:Z4)</f>
        <v>1382.6879999999999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-6.42</v>
      </c>
      <c r="C7" s="28">
        <v>-6.42</v>
      </c>
      <c r="D7" s="28">
        <v>-6.42</v>
      </c>
      <c r="E7" s="28">
        <v>-6.42</v>
      </c>
      <c r="F7" s="28">
        <v>-6.42</v>
      </c>
      <c r="G7" s="28">
        <v>2.73</v>
      </c>
      <c r="H7" s="28">
        <v>78.05</v>
      </c>
      <c r="I7" s="28">
        <v>84</v>
      </c>
      <c r="J7" s="28">
        <v>84</v>
      </c>
      <c r="K7" s="28">
        <v>84</v>
      </c>
      <c r="L7" s="28">
        <v>84</v>
      </c>
      <c r="M7" s="28">
        <v>68.94</v>
      </c>
      <c r="N7" s="28">
        <v>84</v>
      </c>
      <c r="O7" s="28">
        <v>84.37</v>
      </c>
      <c r="P7" s="28">
        <v>84.38</v>
      </c>
      <c r="Q7" s="28">
        <v>115.2</v>
      </c>
      <c r="R7" s="28">
        <v>120</v>
      </c>
      <c r="S7" s="28">
        <v>204</v>
      </c>
      <c r="T7" s="28">
        <v>204</v>
      </c>
      <c r="U7" s="28">
        <v>192.8</v>
      </c>
      <c r="V7" s="28">
        <v>187.95</v>
      </c>
      <c r="W7" s="28">
        <v>175</v>
      </c>
      <c r="X7" s="28">
        <v>168.02</v>
      </c>
      <c r="Y7" s="28">
        <v>158.99</v>
      </c>
      <c r="Z7" s="29"/>
      <c r="AA7" s="30">
        <f>IF(SUM(B7:Z7)&lt;&gt;0,AVERAGEIF(B7:Z7,"&lt;&gt;"""),"")</f>
        <v>93.013750000000002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35.182000000000002</v>
      </c>
      <c r="C14" s="57">
        <v>42.912999999999997</v>
      </c>
      <c r="D14" s="57">
        <v>41.247999999999998</v>
      </c>
      <c r="E14" s="57">
        <v>40.32</v>
      </c>
      <c r="F14" s="57">
        <v>47.866</v>
      </c>
      <c r="G14" s="57">
        <v>70.591000000000008</v>
      </c>
      <c r="H14" s="57">
        <v>70.774999999999991</v>
      </c>
      <c r="I14" s="57">
        <v>103.38999999999999</v>
      </c>
      <c r="J14" s="57">
        <v>95.911000000000001</v>
      </c>
      <c r="K14" s="57">
        <v>119.47500000000001</v>
      </c>
      <c r="L14" s="57">
        <v>33.505000000000003</v>
      </c>
      <c r="M14" s="57">
        <v>10.218</v>
      </c>
      <c r="N14" s="57">
        <v>12.123000000000001</v>
      </c>
      <c r="O14" s="57">
        <v>45.923999999999999</v>
      </c>
      <c r="P14" s="57">
        <v>56.059000000000005</v>
      </c>
      <c r="Q14" s="57">
        <v>44.379999999999995</v>
      </c>
      <c r="R14" s="57">
        <v>57.399000000000001</v>
      </c>
      <c r="S14" s="57">
        <v>53.056000000000004</v>
      </c>
      <c r="T14" s="57">
        <v>55.205999999999996</v>
      </c>
      <c r="U14" s="57">
        <v>57.176000000000002</v>
      </c>
      <c r="V14" s="57">
        <v>48.991</v>
      </c>
      <c r="W14" s="57">
        <v>33.387999999999998</v>
      </c>
      <c r="X14" s="57">
        <v>38.047999999999995</v>
      </c>
      <c r="Y14" s="57">
        <v>29.017000000000003</v>
      </c>
      <c r="Z14" s="58"/>
      <c r="AA14" s="59">
        <f t="shared" si="0"/>
        <v>1242.1609999999998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35.182000000000002</v>
      </c>
      <c r="C16" s="62">
        <f t="shared" ref="C16:Z16" si="1">IF(LEN(C$2)&gt;0,SUM(C10:C15),"")</f>
        <v>42.912999999999997</v>
      </c>
      <c r="D16" s="62">
        <f t="shared" si="1"/>
        <v>41.247999999999998</v>
      </c>
      <c r="E16" s="62">
        <f t="shared" si="1"/>
        <v>40.32</v>
      </c>
      <c r="F16" s="62">
        <f t="shared" si="1"/>
        <v>47.866</v>
      </c>
      <c r="G16" s="62">
        <f t="shared" si="1"/>
        <v>70.591000000000008</v>
      </c>
      <c r="H16" s="62">
        <f t="shared" si="1"/>
        <v>70.774999999999991</v>
      </c>
      <c r="I16" s="62">
        <f t="shared" si="1"/>
        <v>103.38999999999999</v>
      </c>
      <c r="J16" s="62">
        <f t="shared" si="1"/>
        <v>95.911000000000001</v>
      </c>
      <c r="K16" s="62">
        <f t="shared" si="1"/>
        <v>119.47500000000001</v>
      </c>
      <c r="L16" s="62">
        <f t="shared" si="1"/>
        <v>33.505000000000003</v>
      </c>
      <c r="M16" s="62">
        <f t="shared" si="1"/>
        <v>10.218</v>
      </c>
      <c r="N16" s="62">
        <f t="shared" si="1"/>
        <v>12.123000000000001</v>
      </c>
      <c r="O16" s="62">
        <f t="shared" si="1"/>
        <v>45.923999999999999</v>
      </c>
      <c r="P16" s="62">
        <f t="shared" si="1"/>
        <v>56.059000000000005</v>
      </c>
      <c r="Q16" s="62">
        <f t="shared" si="1"/>
        <v>44.379999999999995</v>
      </c>
      <c r="R16" s="62">
        <f t="shared" si="1"/>
        <v>57.399000000000001</v>
      </c>
      <c r="S16" s="62">
        <f t="shared" si="1"/>
        <v>53.056000000000004</v>
      </c>
      <c r="T16" s="62">
        <f t="shared" si="1"/>
        <v>55.205999999999996</v>
      </c>
      <c r="U16" s="62">
        <f t="shared" si="1"/>
        <v>57.176000000000002</v>
      </c>
      <c r="V16" s="62">
        <f t="shared" si="1"/>
        <v>48.991</v>
      </c>
      <c r="W16" s="62">
        <f t="shared" si="1"/>
        <v>33.387999999999998</v>
      </c>
      <c r="X16" s="62">
        <f t="shared" si="1"/>
        <v>38.047999999999995</v>
      </c>
      <c r="Y16" s="62">
        <f t="shared" si="1"/>
        <v>29.017000000000003</v>
      </c>
      <c r="Z16" s="63" t="str">
        <f t="shared" si="1"/>
        <v/>
      </c>
      <c r="AA16" s="64">
        <f>SUM(AA10:AA15)</f>
        <v>1242.1609999999998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3.3000000000000002E-2</v>
      </c>
      <c r="K20" s="77">
        <v>6.3E-2</v>
      </c>
      <c r="L20" s="77">
        <v>5.8000000000000003E-2</v>
      </c>
      <c r="M20" s="77">
        <v>4.4999999999999998E-2</v>
      </c>
      <c r="N20" s="77">
        <v>5.5E-2</v>
      </c>
      <c r="O20" s="77">
        <v>3.2000000000000001E-2</v>
      </c>
      <c r="P20" s="77">
        <v>8.9999999999999993E-3</v>
      </c>
      <c r="Q20" s="77">
        <v>5.0000000000000001E-3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0.30000000000000004</v>
      </c>
    </row>
    <row r="21" spans="1:27" ht="24.95" customHeight="1" x14ac:dyDescent="0.2">
      <c r="A21" s="75" t="s">
        <v>16</v>
      </c>
      <c r="B21" s="80">
        <v>2.3009999999999997</v>
      </c>
      <c r="C21" s="81">
        <v>3.2110000000000003</v>
      </c>
      <c r="D21" s="81">
        <v>2.387</v>
      </c>
      <c r="E21" s="81">
        <v>2.6829999999999998</v>
      </c>
      <c r="F21" s="81">
        <v>2.6100000000000003</v>
      </c>
      <c r="G21" s="81">
        <v>0.60699999999999998</v>
      </c>
      <c r="H21" s="81"/>
      <c r="I21" s="81"/>
      <c r="J21" s="81"/>
      <c r="K21" s="81">
        <v>9.0079999999999991</v>
      </c>
      <c r="L21" s="81">
        <v>31.789000000000001</v>
      </c>
      <c r="M21" s="81">
        <v>32.991999999999997</v>
      </c>
      <c r="N21" s="81">
        <v>30.808</v>
      </c>
      <c r="O21" s="81">
        <v>8</v>
      </c>
      <c r="P21" s="81">
        <v>4</v>
      </c>
      <c r="Q21" s="81"/>
      <c r="R21" s="81"/>
      <c r="S21" s="81"/>
      <c r="T21" s="81">
        <v>0.21</v>
      </c>
      <c r="U21" s="81">
        <v>2.1160000000000001</v>
      </c>
      <c r="V21" s="81">
        <v>2.1040000000000001</v>
      </c>
      <c r="W21" s="81">
        <v>2.0499999999999998</v>
      </c>
      <c r="X21" s="81">
        <v>1.8</v>
      </c>
      <c r="Y21" s="81">
        <v>1.5509999999999999</v>
      </c>
      <c r="Z21" s="78"/>
      <c r="AA21" s="79">
        <f t="shared" si="2"/>
        <v>140.22700000000003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2.3009999999999997</v>
      </c>
      <c r="C25" s="88">
        <f t="shared" ref="C25:Z25" si="3">IF(LEN(C$2)&gt;0,SUM(C19:C24),"")</f>
        <v>3.2110000000000003</v>
      </c>
      <c r="D25" s="88">
        <f t="shared" si="3"/>
        <v>2.387</v>
      </c>
      <c r="E25" s="88">
        <f t="shared" si="3"/>
        <v>2.6829999999999998</v>
      </c>
      <c r="F25" s="88">
        <f t="shared" si="3"/>
        <v>2.6100000000000003</v>
      </c>
      <c r="G25" s="88">
        <f t="shared" si="3"/>
        <v>0.60699999999999998</v>
      </c>
      <c r="H25" s="88">
        <f t="shared" si="3"/>
        <v>0</v>
      </c>
      <c r="I25" s="88">
        <f t="shared" si="3"/>
        <v>0</v>
      </c>
      <c r="J25" s="88">
        <f t="shared" si="3"/>
        <v>3.3000000000000002E-2</v>
      </c>
      <c r="K25" s="88">
        <f t="shared" si="3"/>
        <v>9.0709999999999997</v>
      </c>
      <c r="L25" s="88">
        <f t="shared" si="3"/>
        <v>31.847000000000001</v>
      </c>
      <c r="M25" s="88">
        <f t="shared" si="3"/>
        <v>33.036999999999999</v>
      </c>
      <c r="N25" s="88">
        <f t="shared" si="3"/>
        <v>30.863</v>
      </c>
      <c r="O25" s="88">
        <f t="shared" si="3"/>
        <v>8.032</v>
      </c>
      <c r="P25" s="88">
        <f t="shared" si="3"/>
        <v>4.0090000000000003</v>
      </c>
      <c r="Q25" s="88">
        <f t="shared" si="3"/>
        <v>5.0000000000000001E-3</v>
      </c>
      <c r="R25" s="88">
        <f t="shared" si="3"/>
        <v>0</v>
      </c>
      <c r="S25" s="88">
        <f t="shared" si="3"/>
        <v>0</v>
      </c>
      <c r="T25" s="88">
        <f t="shared" si="3"/>
        <v>0.21</v>
      </c>
      <c r="U25" s="88">
        <f t="shared" si="3"/>
        <v>2.1160000000000001</v>
      </c>
      <c r="V25" s="88">
        <f t="shared" si="3"/>
        <v>2.1040000000000001</v>
      </c>
      <c r="W25" s="88">
        <f t="shared" si="3"/>
        <v>2.0499999999999998</v>
      </c>
      <c r="X25" s="88">
        <f t="shared" si="3"/>
        <v>1.8</v>
      </c>
      <c r="Y25" s="88">
        <f t="shared" si="3"/>
        <v>1.5509999999999999</v>
      </c>
      <c r="Z25" s="89" t="str">
        <f t="shared" si="3"/>
        <v/>
      </c>
      <c r="AA25" s="90">
        <f>SUM(AA19:AA24)</f>
        <v>140.52700000000004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37.482999999999997</v>
      </c>
      <c r="C29" s="77">
        <v>46.124000000000002</v>
      </c>
      <c r="D29" s="77">
        <v>43.634999999999998</v>
      </c>
      <c r="E29" s="77">
        <v>43.003</v>
      </c>
      <c r="F29" s="77">
        <v>50.475999999999999</v>
      </c>
      <c r="G29" s="77">
        <v>71.197999999999993</v>
      </c>
      <c r="H29" s="77">
        <v>70.775000000000006</v>
      </c>
      <c r="I29" s="77">
        <v>103.39</v>
      </c>
      <c r="J29" s="77">
        <v>95.944000000000003</v>
      </c>
      <c r="K29" s="77">
        <v>128.54599999999999</v>
      </c>
      <c r="L29" s="77">
        <v>65.352000000000004</v>
      </c>
      <c r="M29" s="77">
        <v>43.255000000000003</v>
      </c>
      <c r="N29" s="77">
        <v>42.985999999999997</v>
      </c>
      <c r="O29" s="77">
        <v>53.956000000000003</v>
      </c>
      <c r="P29" s="77">
        <v>60.067999999999998</v>
      </c>
      <c r="Q29" s="77">
        <v>44.384999999999998</v>
      </c>
      <c r="R29" s="77">
        <v>57.399000000000001</v>
      </c>
      <c r="S29" s="77">
        <v>53.055999999999997</v>
      </c>
      <c r="T29" s="77">
        <v>55.415999999999997</v>
      </c>
      <c r="U29" s="77">
        <v>59.292000000000002</v>
      </c>
      <c r="V29" s="77">
        <v>51.094999999999999</v>
      </c>
      <c r="W29" s="77">
        <v>35.438000000000002</v>
      </c>
      <c r="X29" s="77">
        <v>39.847999999999999</v>
      </c>
      <c r="Y29" s="77">
        <v>30.568000000000001</v>
      </c>
      <c r="Z29" s="78"/>
      <c r="AA29" s="79">
        <f>SUM(B29:Z29)</f>
        <v>1382.6879999999999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37.482999999999997</v>
      </c>
      <c r="C31" s="62">
        <f t="shared" ref="C31:Z31" si="4">IF(LEN(C$2)&gt;0,SUM(C28:C30),"")</f>
        <v>46.124000000000002</v>
      </c>
      <c r="D31" s="62">
        <f t="shared" si="4"/>
        <v>43.634999999999998</v>
      </c>
      <c r="E31" s="62">
        <f t="shared" si="4"/>
        <v>43.003</v>
      </c>
      <c r="F31" s="62">
        <f t="shared" si="4"/>
        <v>50.475999999999999</v>
      </c>
      <c r="G31" s="62">
        <f t="shared" si="4"/>
        <v>71.197999999999993</v>
      </c>
      <c r="H31" s="62">
        <f t="shared" si="4"/>
        <v>70.775000000000006</v>
      </c>
      <c r="I31" s="62">
        <f t="shared" si="4"/>
        <v>103.39</v>
      </c>
      <c r="J31" s="62">
        <f t="shared" si="4"/>
        <v>95.944000000000003</v>
      </c>
      <c r="K31" s="62">
        <f t="shared" si="4"/>
        <v>128.54599999999999</v>
      </c>
      <c r="L31" s="62">
        <f t="shared" si="4"/>
        <v>65.352000000000004</v>
      </c>
      <c r="M31" s="62">
        <f t="shared" si="4"/>
        <v>43.255000000000003</v>
      </c>
      <c r="N31" s="62">
        <f t="shared" si="4"/>
        <v>42.985999999999997</v>
      </c>
      <c r="O31" s="62">
        <f t="shared" si="4"/>
        <v>53.956000000000003</v>
      </c>
      <c r="P31" s="62">
        <f t="shared" si="4"/>
        <v>60.067999999999998</v>
      </c>
      <c r="Q31" s="62">
        <f t="shared" si="4"/>
        <v>44.384999999999998</v>
      </c>
      <c r="R31" s="62">
        <f t="shared" si="4"/>
        <v>57.399000000000001</v>
      </c>
      <c r="S31" s="62">
        <f t="shared" si="4"/>
        <v>53.055999999999997</v>
      </c>
      <c r="T31" s="62">
        <f t="shared" si="4"/>
        <v>55.415999999999997</v>
      </c>
      <c r="U31" s="62">
        <f t="shared" si="4"/>
        <v>59.292000000000002</v>
      </c>
      <c r="V31" s="62">
        <f t="shared" si="4"/>
        <v>51.094999999999999</v>
      </c>
      <c r="W31" s="62">
        <f t="shared" si="4"/>
        <v>35.438000000000002</v>
      </c>
      <c r="X31" s="62">
        <f t="shared" si="4"/>
        <v>39.847999999999999</v>
      </c>
      <c r="Y31" s="62">
        <f t="shared" si="4"/>
        <v>30.568000000000001</v>
      </c>
      <c r="Z31" s="63" t="str">
        <f t="shared" si="4"/>
        <v/>
      </c>
      <c r="AA31" s="64">
        <f>SUM(AA28:AA30)</f>
        <v>1382.6879999999999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37.483000000000004</v>
      </c>
      <c r="C51" s="88">
        <f t="shared" si="10"/>
        <v>46.123999999999995</v>
      </c>
      <c r="D51" s="88">
        <f t="shared" si="10"/>
        <v>43.634999999999998</v>
      </c>
      <c r="E51" s="88">
        <f t="shared" si="10"/>
        <v>43.003</v>
      </c>
      <c r="F51" s="88">
        <f t="shared" si="10"/>
        <v>50.475999999999999</v>
      </c>
      <c r="G51" s="88">
        <f t="shared" si="10"/>
        <v>71.198000000000008</v>
      </c>
      <c r="H51" s="88">
        <f t="shared" si="10"/>
        <v>70.774999999999991</v>
      </c>
      <c r="I51" s="88">
        <f t="shared" si="10"/>
        <v>103.38999999999999</v>
      </c>
      <c r="J51" s="88">
        <f t="shared" si="10"/>
        <v>95.944000000000003</v>
      </c>
      <c r="K51" s="88">
        <f t="shared" si="10"/>
        <v>128.54600000000002</v>
      </c>
      <c r="L51" s="88">
        <f t="shared" si="10"/>
        <v>65.352000000000004</v>
      </c>
      <c r="M51" s="88">
        <f t="shared" si="10"/>
        <v>43.254999999999995</v>
      </c>
      <c r="N51" s="88">
        <f t="shared" si="10"/>
        <v>42.986000000000004</v>
      </c>
      <c r="O51" s="88">
        <f t="shared" si="10"/>
        <v>53.956000000000003</v>
      </c>
      <c r="P51" s="88">
        <f t="shared" si="10"/>
        <v>60.068000000000005</v>
      </c>
      <c r="Q51" s="88">
        <f t="shared" si="10"/>
        <v>44.384999999999998</v>
      </c>
      <c r="R51" s="88">
        <f t="shared" si="10"/>
        <v>57.399000000000001</v>
      </c>
      <c r="S51" s="88">
        <f t="shared" si="10"/>
        <v>53.056000000000004</v>
      </c>
      <c r="T51" s="88">
        <f t="shared" si="10"/>
        <v>55.415999999999997</v>
      </c>
      <c r="U51" s="88">
        <f t="shared" si="10"/>
        <v>59.292000000000002</v>
      </c>
      <c r="V51" s="88">
        <f t="shared" si="10"/>
        <v>51.094999999999999</v>
      </c>
      <c r="W51" s="88">
        <f t="shared" si="10"/>
        <v>35.437999999999995</v>
      </c>
      <c r="X51" s="88">
        <f t="shared" si="10"/>
        <v>39.847999999999992</v>
      </c>
      <c r="Y51" s="88">
        <f t="shared" si="10"/>
        <v>30.568000000000001</v>
      </c>
      <c r="Z51" s="89" t="str">
        <f t="shared" si="10"/>
        <v/>
      </c>
      <c r="AA51" s="104">
        <f>SUM(B51:Z51)</f>
        <v>1382.6879999999999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37.482999999999997</v>
      </c>
      <c r="C4" s="18">
        <v>46.124000000000002</v>
      </c>
      <c r="D4" s="18">
        <v>43.634999999999998</v>
      </c>
      <c r="E4" s="18">
        <v>43.002999999999993</v>
      </c>
      <c r="F4" s="18">
        <v>50.475999999999985</v>
      </c>
      <c r="G4" s="18">
        <v>71.197999999999993</v>
      </c>
      <c r="H4" s="18">
        <v>70.774999999999991</v>
      </c>
      <c r="I4" s="18">
        <v>103.39000000000001</v>
      </c>
      <c r="J4" s="18">
        <v>95.944000000000017</v>
      </c>
      <c r="K4" s="18">
        <v>128.54600000000002</v>
      </c>
      <c r="L4" s="18">
        <v>65.352000000000004</v>
      </c>
      <c r="M4" s="18">
        <v>43.254999999999995</v>
      </c>
      <c r="N4" s="18">
        <v>42.986000000000004</v>
      </c>
      <c r="O4" s="18">
        <v>53.956000000000003</v>
      </c>
      <c r="P4" s="18">
        <v>60.068000000000005</v>
      </c>
      <c r="Q4" s="18">
        <v>44.384999999999998</v>
      </c>
      <c r="R4" s="18">
        <v>57.398999999999994</v>
      </c>
      <c r="S4" s="18">
        <v>53.016999999999996</v>
      </c>
      <c r="T4" s="18">
        <v>55.448999999999998</v>
      </c>
      <c r="U4" s="18">
        <v>59.24799999999999</v>
      </c>
      <c r="V4" s="18">
        <v>51.118000000000002</v>
      </c>
      <c r="W4" s="18">
        <v>35.39</v>
      </c>
      <c r="X4" s="18">
        <v>39.840999999999994</v>
      </c>
      <c r="Y4" s="18">
        <v>30.546999999999997</v>
      </c>
      <c r="Z4" s="19"/>
      <c r="AA4" s="20">
        <f>SUM(B4:Z4)</f>
        <v>1382.585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-6.42</v>
      </c>
      <c r="C7" s="28">
        <v>-6.42</v>
      </c>
      <c r="D7" s="28">
        <v>-6.42</v>
      </c>
      <c r="E7" s="28">
        <v>-6.42</v>
      </c>
      <c r="F7" s="28">
        <v>-6.42</v>
      </c>
      <c r="G7" s="28">
        <v>2.73</v>
      </c>
      <c r="H7" s="28">
        <v>78.05</v>
      </c>
      <c r="I7" s="28">
        <v>84</v>
      </c>
      <c r="J7" s="28">
        <v>84</v>
      </c>
      <c r="K7" s="28">
        <v>84</v>
      </c>
      <c r="L7" s="28">
        <v>84</v>
      </c>
      <c r="M7" s="28">
        <v>68.94</v>
      </c>
      <c r="N7" s="28">
        <v>84</v>
      </c>
      <c r="O7" s="28">
        <v>84.37</v>
      </c>
      <c r="P7" s="28">
        <v>84.38</v>
      </c>
      <c r="Q7" s="28">
        <v>115.2</v>
      </c>
      <c r="R7" s="28">
        <v>120</v>
      </c>
      <c r="S7" s="28">
        <v>204</v>
      </c>
      <c r="T7" s="28">
        <v>204</v>
      </c>
      <c r="U7" s="28">
        <v>192.8</v>
      </c>
      <c r="V7" s="28">
        <v>187.95</v>
      </c>
      <c r="W7" s="28">
        <v>175</v>
      </c>
      <c r="X7" s="28">
        <v>168.02</v>
      </c>
      <c r="Y7" s="28">
        <v>158.99</v>
      </c>
      <c r="Z7" s="29"/>
      <c r="AA7" s="30">
        <f>IF(SUM(B7:Z7)&lt;&gt;0,AVERAGEIF(B7:Z7,"&lt;&gt;"""),"")</f>
        <v>93.013750000000002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13.797000000000001</v>
      </c>
      <c r="C14" s="57">
        <v>20.461000000000002</v>
      </c>
      <c r="D14" s="57">
        <v>23.180999999999997</v>
      </c>
      <c r="E14" s="57">
        <v>21.572999999999997</v>
      </c>
      <c r="F14" s="57">
        <v>27.627000000000002</v>
      </c>
      <c r="G14" s="57">
        <v>45.344000000000001</v>
      </c>
      <c r="H14" s="57">
        <v>54.066000000000003</v>
      </c>
      <c r="I14" s="57">
        <v>44.832999999999998</v>
      </c>
      <c r="J14" s="57">
        <v>51.722999999999999</v>
      </c>
      <c r="K14" s="57">
        <v>59.64</v>
      </c>
      <c r="L14" s="57">
        <v>19.314999999999998</v>
      </c>
      <c r="M14" s="57">
        <v>17.483000000000001</v>
      </c>
      <c r="N14" s="57">
        <v>4.5459999999999994</v>
      </c>
      <c r="O14" s="57">
        <v>16.036000000000001</v>
      </c>
      <c r="P14" s="57">
        <v>13.539</v>
      </c>
      <c r="Q14" s="57">
        <v>1.232</v>
      </c>
      <c r="R14" s="57">
        <v>9.2780000000000005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443.67400000000004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13.797000000000001</v>
      </c>
      <c r="C16" s="62">
        <f t="shared" ref="C16:Z16" si="1">IF(LEN(C$2)&gt;0,SUM(C10:C15),"")</f>
        <v>20.461000000000002</v>
      </c>
      <c r="D16" s="62">
        <f t="shared" si="1"/>
        <v>23.180999999999997</v>
      </c>
      <c r="E16" s="62">
        <f t="shared" si="1"/>
        <v>21.572999999999997</v>
      </c>
      <c r="F16" s="62">
        <f t="shared" si="1"/>
        <v>27.627000000000002</v>
      </c>
      <c r="G16" s="62">
        <f t="shared" si="1"/>
        <v>45.344000000000001</v>
      </c>
      <c r="H16" s="62">
        <f t="shared" si="1"/>
        <v>54.066000000000003</v>
      </c>
      <c r="I16" s="62">
        <f t="shared" si="1"/>
        <v>44.832999999999998</v>
      </c>
      <c r="J16" s="62">
        <f t="shared" si="1"/>
        <v>51.722999999999999</v>
      </c>
      <c r="K16" s="62">
        <f t="shared" si="1"/>
        <v>59.64</v>
      </c>
      <c r="L16" s="62">
        <f t="shared" si="1"/>
        <v>19.314999999999998</v>
      </c>
      <c r="M16" s="62">
        <f t="shared" si="1"/>
        <v>17.483000000000001</v>
      </c>
      <c r="N16" s="62">
        <f t="shared" si="1"/>
        <v>4.5459999999999994</v>
      </c>
      <c r="O16" s="62">
        <f t="shared" si="1"/>
        <v>16.036000000000001</v>
      </c>
      <c r="P16" s="62">
        <f t="shared" si="1"/>
        <v>13.539</v>
      </c>
      <c r="Q16" s="62">
        <f t="shared" si="1"/>
        <v>1.232</v>
      </c>
      <c r="R16" s="62">
        <f t="shared" si="1"/>
        <v>9.2780000000000005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443.67400000000004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1.1000000000000001</v>
      </c>
      <c r="P19" s="72">
        <v>1.1000000000000001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1.9</v>
      </c>
      <c r="Z19" s="73"/>
      <c r="AA19" s="74">
        <f t="shared" ref="AA19:AA24" si="2">SUM(B19:Z19)</f>
        <v>37.600000000000009</v>
      </c>
    </row>
    <row r="20" spans="1:27" ht="24.95" customHeight="1" x14ac:dyDescent="0.2">
      <c r="A20" s="75" t="s">
        <v>15</v>
      </c>
      <c r="B20" s="76">
        <v>3.504</v>
      </c>
      <c r="C20" s="77">
        <v>4.2930000000000001</v>
      </c>
      <c r="D20" s="77">
        <v>3.4750000000000001</v>
      </c>
      <c r="E20" s="77">
        <v>4.2989999999999995</v>
      </c>
      <c r="F20" s="77">
        <v>4.3070000000000004</v>
      </c>
      <c r="G20" s="77">
        <v>4.82</v>
      </c>
      <c r="H20" s="77">
        <v>6.3879999999999999</v>
      </c>
      <c r="I20" s="77">
        <v>9.3129999999999988</v>
      </c>
      <c r="J20" s="77">
        <v>17.966999999999999</v>
      </c>
      <c r="K20" s="77">
        <v>26.803000000000001</v>
      </c>
      <c r="L20" s="77">
        <v>8.4759999999999991</v>
      </c>
      <c r="M20" s="77">
        <v>5.7140000000000004</v>
      </c>
      <c r="N20" s="77">
        <v>8.4779999999999998</v>
      </c>
      <c r="O20" s="77">
        <v>8.4779999999999998</v>
      </c>
      <c r="P20" s="77">
        <v>15.964</v>
      </c>
      <c r="Q20" s="77">
        <v>13.193000000000001</v>
      </c>
      <c r="R20" s="77">
        <v>14.679</v>
      </c>
      <c r="S20" s="77">
        <v>5.9220000000000006</v>
      </c>
      <c r="T20" s="77">
        <v>4.4350000000000005</v>
      </c>
      <c r="U20" s="77">
        <v>4.3450000000000006</v>
      </c>
      <c r="V20" s="77">
        <v>4.8830000000000009</v>
      </c>
      <c r="W20" s="77">
        <v>4.6959999999999997</v>
      </c>
      <c r="X20" s="77">
        <v>2.6920000000000002</v>
      </c>
      <c r="Y20" s="77">
        <v>2.206</v>
      </c>
      <c r="Z20" s="78"/>
      <c r="AA20" s="79">
        <f t="shared" si="2"/>
        <v>189.33</v>
      </c>
    </row>
    <row r="21" spans="1:27" ht="24.95" customHeight="1" x14ac:dyDescent="0.2">
      <c r="A21" s="75" t="s">
        <v>16</v>
      </c>
      <c r="B21" s="80">
        <v>18.282</v>
      </c>
      <c r="C21" s="81">
        <v>19.470000000000002</v>
      </c>
      <c r="D21" s="81">
        <v>15.078999999999999</v>
      </c>
      <c r="E21" s="81">
        <v>15.230999999999998</v>
      </c>
      <c r="F21" s="81">
        <v>16.641999999999999</v>
      </c>
      <c r="G21" s="81">
        <v>19.134</v>
      </c>
      <c r="H21" s="81">
        <v>8.4210000000000012</v>
      </c>
      <c r="I21" s="81">
        <v>7.944</v>
      </c>
      <c r="J21" s="81">
        <v>24.353999999999999</v>
      </c>
      <c r="K21" s="81">
        <v>40.203000000000003</v>
      </c>
      <c r="L21" s="81">
        <v>35.661000000000001</v>
      </c>
      <c r="M21" s="81">
        <v>18.158000000000001</v>
      </c>
      <c r="N21" s="81">
        <v>28.061999999999998</v>
      </c>
      <c r="O21" s="81">
        <v>28.341999999999999</v>
      </c>
      <c r="P21" s="81">
        <v>29.464999999999996</v>
      </c>
      <c r="Q21" s="81">
        <v>28.86</v>
      </c>
      <c r="R21" s="81">
        <v>32.341999999999999</v>
      </c>
      <c r="S21" s="81">
        <v>17.794999999999998</v>
      </c>
      <c r="T21" s="81">
        <v>15.014000000000001</v>
      </c>
      <c r="U21" s="81">
        <v>13.403000000000002</v>
      </c>
      <c r="V21" s="81">
        <v>16.135000000000002</v>
      </c>
      <c r="W21" s="81">
        <v>14.794</v>
      </c>
      <c r="X21" s="81">
        <v>7.0489999999999995</v>
      </c>
      <c r="Y21" s="81">
        <v>7.0410000000000004</v>
      </c>
      <c r="Z21" s="78"/>
      <c r="AA21" s="79">
        <f t="shared" si="2"/>
        <v>476.88099999999997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23.686</v>
      </c>
      <c r="C25" s="88">
        <f t="shared" si="3"/>
        <v>25.663000000000004</v>
      </c>
      <c r="D25" s="88">
        <f t="shared" si="3"/>
        <v>20.454000000000001</v>
      </c>
      <c r="E25" s="88">
        <f t="shared" si="3"/>
        <v>21.43</v>
      </c>
      <c r="F25" s="88">
        <f t="shared" si="3"/>
        <v>22.849</v>
      </c>
      <c r="G25" s="88">
        <f t="shared" si="3"/>
        <v>25.853999999999999</v>
      </c>
      <c r="H25" s="88">
        <f t="shared" si="3"/>
        <v>16.709000000000003</v>
      </c>
      <c r="I25" s="88">
        <f t="shared" si="3"/>
        <v>19.157</v>
      </c>
      <c r="J25" s="88">
        <f t="shared" si="3"/>
        <v>44.220999999999997</v>
      </c>
      <c r="K25" s="88">
        <f t="shared" si="3"/>
        <v>68.906000000000006</v>
      </c>
      <c r="L25" s="88">
        <f t="shared" si="3"/>
        <v>46.036999999999999</v>
      </c>
      <c r="M25" s="88">
        <f t="shared" si="3"/>
        <v>25.772000000000002</v>
      </c>
      <c r="N25" s="88">
        <f t="shared" si="3"/>
        <v>38.44</v>
      </c>
      <c r="O25" s="88">
        <f t="shared" si="3"/>
        <v>37.92</v>
      </c>
      <c r="P25" s="88">
        <f t="shared" si="3"/>
        <v>46.528999999999996</v>
      </c>
      <c r="Q25" s="88">
        <f t="shared" si="3"/>
        <v>43.152999999999999</v>
      </c>
      <c r="R25" s="88">
        <f t="shared" si="3"/>
        <v>48.120999999999995</v>
      </c>
      <c r="S25" s="88">
        <f t="shared" si="3"/>
        <v>24.817</v>
      </c>
      <c r="T25" s="88">
        <f t="shared" si="3"/>
        <v>20.548999999999999</v>
      </c>
      <c r="U25" s="88">
        <f t="shared" si="3"/>
        <v>18.848000000000003</v>
      </c>
      <c r="V25" s="88">
        <f t="shared" si="3"/>
        <v>22.118000000000002</v>
      </c>
      <c r="W25" s="88">
        <f t="shared" si="3"/>
        <v>20.59</v>
      </c>
      <c r="X25" s="88">
        <f t="shared" si="3"/>
        <v>10.840999999999999</v>
      </c>
      <c r="Y25" s="88">
        <f t="shared" si="3"/>
        <v>11.147</v>
      </c>
      <c r="Z25" s="89">
        <f t="shared" si="3"/>
        <v>0</v>
      </c>
      <c r="AA25" s="90">
        <f t="shared" si="3"/>
        <v>703.81099999999992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37.482999999999997</v>
      </c>
      <c r="C29" s="77">
        <v>46.124000000000002</v>
      </c>
      <c r="D29" s="77">
        <v>43.634999999999998</v>
      </c>
      <c r="E29" s="77">
        <v>43.003</v>
      </c>
      <c r="F29" s="77">
        <v>50.475999999999999</v>
      </c>
      <c r="G29" s="77">
        <v>71.197999999999993</v>
      </c>
      <c r="H29" s="77">
        <v>70.775000000000006</v>
      </c>
      <c r="I29" s="77">
        <v>63.99</v>
      </c>
      <c r="J29" s="77">
        <v>95.944000000000003</v>
      </c>
      <c r="K29" s="77">
        <v>128.54599999999999</v>
      </c>
      <c r="L29" s="77">
        <v>65.352000000000004</v>
      </c>
      <c r="M29" s="77">
        <v>43.255000000000003</v>
      </c>
      <c r="N29" s="77">
        <v>42.985999999999997</v>
      </c>
      <c r="O29" s="77">
        <v>53.956000000000003</v>
      </c>
      <c r="P29" s="77">
        <v>60.067999999999998</v>
      </c>
      <c r="Q29" s="77">
        <v>44.384999999999998</v>
      </c>
      <c r="R29" s="77">
        <v>57.399000000000001</v>
      </c>
      <c r="S29" s="77">
        <v>24.817</v>
      </c>
      <c r="T29" s="77">
        <v>20.548999999999999</v>
      </c>
      <c r="U29" s="77">
        <v>18.847999999999999</v>
      </c>
      <c r="V29" s="77">
        <v>22.117999999999999</v>
      </c>
      <c r="W29" s="77">
        <v>20.59</v>
      </c>
      <c r="X29" s="77">
        <v>10.840999999999999</v>
      </c>
      <c r="Y29" s="77">
        <v>11.147</v>
      </c>
      <c r="Z29" s="78"/>
      <c r="AA29" s="79">
        <f>SUM(B29:Z29)</f>
        <v>1147.4849999999994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37.482999999999997</v>
      </c>
      <c r="C31" s="62">
        <f t="shared" si="4"/>
        <v>46.124000000000002</v>
      </c>
      <c r="D31" s="62">
        <f t="shared" si="4"/>
        <v>43.634999999999998</v>
      </c>
      <c r="E31" s="62">
        <f t="shared" si="4"/>
        <v>43.003</v>
      </c>
      <c r="F31" s="62">
        <f t="shared" si="4"/>
        <v>50.475999999999999</v>
      </c>
      <c r="G31" s="62">
        <f t="shared" si="4"/>
        <v>71.197999999999993</v>
      </c>
      <c r="H31" s="62">
        <f t="shared" si="4"/>
        <v>70.775000000000006</v>
      </c>
      <c r="I31" s="62">
        <f t="shared" si="4"/>
        <v>63.99</v>
      </c>
      <c r="J31" s="62">
        <f t="shared" si="4"/>
        <v>95.944000000000003</v>
      </c>
      <c r="K31" s="62">
        <f t="shared" si="4"/>
        <v>128.54599999999999</v>
      </c>
      <c r="L31" s="62">
        <f t="shared" si="4"/>
        <v>65.352000000000004</v>
      </c>
      <c r="M31" s="62">
        <f t="shared" si="4"/>
        <v>43.255000000000003</v>
      </c>
      <c r="N31" s="62">
        <f t="shared" si="4"/>
        <v>42.985999999999997</v>
      </c>
      <c r="O31" s="62">
        <f t="shared" si="4"/>
        <v>53.956000000000003</v>
      </c>
      <c r="P31" s="62">
        <f t="shared" si="4"/>
        <v>60.067999999999998</v>
      </c>
      <c r="Q31" s="62">
        <f t="shared" si="4"/>
        <v>44.384999999999998</v>
      </c>
      <c r="R31" s="62">
        <f t="shared" si="4"/>
        <v>57.399000000000001</v>
      </c>
      <c r="S31" s="62">
        <f t="shared" si="4"/>
        <v>24.817</v>
      </c>
      <c r="T31" s="62">
        <f t="shared" si="4"/>
        <v>20.548999999999999</v>
      </c>
      <c r="U31" s="62">
        <f t="shared" si="4"/>
        <v>18.847999999999999</v>
      </c>
      <c r="V31" s="62">
        <f t="shared" si="4"/>
        <v>22.117999999999999</v>
      </c>
      <c r="W31" s="62">
        <f t="shared" si="4"/>
        <v>20.59</v>
      </c>
      <c r="X31" s="62">
        <f t="shared" si="4"/>
        <v>10.840999999999999</v>
      </c>
      <c r="Y31" s="62">
        <f t="shared" si="4"/>
        <v>11.147</v>
      </c>
      <c r="Z31" s="63">
        <f t="shared" si="4"/>
        <v>0</v>
      </c>
      <c r="AA31" s="64">
        <f t="shared" si="4"/>
        <v>1147.4849999999994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39.4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28.2</v>
      </c>
      <c r="T38" s="99">
        <v>34.9</v>
      </c>
      <c r="U38" s="99">
        <v>40.4</v>
      </c>
      <c r="V38" s="99">
        <v>29</v>
      </c>
      <c r="W38" s="99">
        <v>14.8</v>
      </c>
      <c r="X38" s="99">
        <v>29</v>
      </c>
      <c r="Y38" s="99">
        <v>19.399999999999999</v>
      </c>
      <c r="Z38" s="100"/>
      <c r="AA38" s="79">
        <f t="shared" si="5"/>
        <v>235.10000000000002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39.4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28.2</v>
      </c>
      <c r="T39" s="88">
        <f t="shared" si="6"/>
        <v>34.9</v>
      </c>
      <c r="U39" s="88">
        <f t="shared" si="6"/>
        <v>40.4</v>
      </c>
      <c r="V39" s="88">
        <f t="shared" si="6"/>
        <v>29</v>
      </c>
      <c r="W39" s="88">
        <f t="shared" si="6"/>
        <v>14.8</v>
      </c>
      <c r="X39" s="88">
        <f t="shared" si="6"/>
        <v>29</v>
      </c>
      <c r="Y39" s="88">
        <f t="shared" si="6"/>
        <v>19.399999999999999</v>
      </c>
      <c r="Z39" s="89">
        <f t="shared" si="6"/>
        <v>0</v>
      </c>
      <c r="AA39" s="90">
        <f t="shared" si="5"/>
        <v>235.10000000000002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39.4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28.2</v>
      </c>
      <c r="T46" s="99">
        <v>34.9</v>
      </c>
      <c r="U46" s="99">
        <v>40.4</v>
      </c>
      <c r="V46" s="99">
        <v>29</v>
      </c>
      <c r="W46" s="99">
        <v>14.8</v>
      </c>
      <c r="X46" s="99">
        <v>29</v>
      </c>
      <c r="Y46" s="99">
        <v>19.399999999999999</v>
      </c>
      <c r="Z46" s="100"/>
      <c r="AA46" s="79">
        <f t="shared" si="7"/>
        <v>235.10000000000002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39.4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28.2</v>
      </c>
      <c r="T48" s="88">
        <f t="shared" si="8"/>
        <v>34.9</v>
      </c>
      <c r="U48" s="88">
        <f t="shared" si="8"/>
        <v>40.4</v>
      </c>
      <c r="V48" s="88">
        <f t="shared" si="8"/>
        <v>29</v>
      </c>
      <c r="W48" s="88">
        <f t="shared" si="8"/>
        <v>14.8</v>
      </c>
      <c r="X48" s="88">
        <f t="shared" si="8"/>
        <v>29</v>
      </c>
      <c r="Y48" s="88">
        <f t="shared" si="8"/>
        <v>19.399999999999999</v>
      </c>
      <c r="Z48" s="89">
        <f t="shared" si="8"/>
        <v>0</v>
      </c>
      <c r="AA48" s="90">
        <f t="shared" si="7"/>
        <v>235.10000000000002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37.483000000000004</v>
      </c>
      <c r="C51" s="88">
        <f t="shared" si="10"/>
        <v>46.124000000000009</v>
      </c>
      <c r="D51" s="88">
        <f t="shared" si="10"/>
        <v>43.634999999999998</v>
      </c>
      <c r="E51" s="88">
        <f t="shared" si="10"/>
        <v>43.003</v>
      </c>
      <c r="F51" s="88">
        <f t="shared" si="10"/>
        <v>50.475999999999999</v>
      </c>
      <c r="G51" s="88">
        <f t="shared" si="10"/>
        <v>71.198000000000008</v>
      </c>
      <c r="H51" s="88">
        <f t="shared" si="10"/>
        <v>70.775000000000006</v>
      </c>
      <c r="I51" s="88">
        <f t="shared" si="10"/>
        <v>103.38999999999999</v>
      </c>
      <c r="J51" s="88">
        <f t="shared" si="10"/>
        <v>95.943999999999988</v>
      </c>
      <c r="K51" s="88">
        <f t="shared" si="10"/>
        <v>128.54599999999999</v>
      </c>
      <c r="L51" s="88">
        <f t="shared" si="10"/>
        <v>65.352000000000004</v>
      </c>
      <c r="M51" s="88">
        <f t="shared" si="10"/>
        <v>43.255000000000003</v>
      </c>
      <c r="N51" s="88">
        <f t="shared" si="10"/>
        <v>42.985999999999997</v>
      </c>
      <c r="O51" s="88">
        <f t="shared" si="10"/>
        <v>53.956000000000003</v>
      </c>
      <c r="P51" s="88">
        <f t="shared" si="10"/>
        <v>60.067999999999998</v>
      </c>
      <c r="Q51" s="88">
        <f t="shared" si="10"/>
        <v>44.384999999999998</v>
      </c>
      <c r="R51" s="88">
        <f t="shared" si="10"/>
        <v>57.398999999999994</v>
      </c>
      <c r="S51" s="88">
        <f t="shared" si="10"/>
        <v>53.016999999999996</v>
      </c>
      <c r="T51" s="88">
        <f t="shared" si="10"/>
        <v>55.448999999999998</v>
      </c>
      <c r="U51" s="88">
        <f t="shared" si="10"/>
        <v>59.248000000000005</v>
      </c>
      <c r="V51" s="88">
        <f t="shared" si="10"/>
        <v>51.118000000000002</v>
      </c>
      <c r="W51" s="88">
        <f t="shared" si="10"/>
        <v>35.39</v>
      </c>
      <c r="X51" s="88">
        <f t="shared" si="10"/>
        <v>39.841000000000001</v>
      </c>
      <c r="Y51" s="88">
        <f t="shared" si="10"/>
        <v>30.546999999999997</v>
      </c>
      <c r="Z51" s="89">
        <f t="shared" si="10"/>
        <v>0</v>
      </c>
      <c r="AA51" s="104">
        <f>SUM(B51:Z51)</f>
        <v>1382.5849999999998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39.4</v>
      </c>
      <c r="J4" s="18"/>
      <c r="K4" s="18"/>
      <c r="L4" s="18"/>
      <c r="M4" s="18"/>
      <c r="N4" s="18"/>
      <c r="O4" s="18"/>
      <c r="P4" s="18"/>
      <c r="Q4" s="18"/>
      <c r="R4" s="18"/>
      <c r="S4" s="18">
        <v>28.2</v>
      </c>
      <c r="T4" s="18">
        <v>34.9</v>
      </c>
      <c r="U4" s="18">
        <v>40.4</v>
      </c>
      <c r="V4" s="18">
        <v>29</v>
      </c>
      <c r="W4" s="18">
        <v>14.8</v>
      </c>
      <c r="X4" s="18">
        <v>29</v>
      </c>
      <c r="Y4" s="18">
        <v>19.399999999999999</v>
      </c>
      <c r="Z4" s="19"/>
      <c r="AA4" s="111">
        <f>SUM(B4:Z4)</f>
        <v>235.10000000000002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-6.42</v>
      </c>
      <c r="C7" s="117">
        <v>-6.42</v>
      </c>
      <c r="D7" s="117">
        <v>-6.42</v>
      </c>
      <c r="E7" s="117">
        <v>-6.42</v>
      </c>
      <c r="F7" s="117">
        <v>-6.42</v>
      </c>
      <c r="G7" s="117">
        <v>2.73</v>
      </c>
      <c r="H7" s="117">
        <v>78.05</v>
      </c>
      <c r="I7" s="117">
        <v>84</v>
      </c>
      <c r="J7" s="117">
        <v>84</v>
      </c>
      <c r="K7" s="117">
        <v>84</v>
      </c>
      <c r="L7" s="117">
        <v>84</v>
      </c>
      <c r="M7" s="117">
        <v>68.94</v>
      </c>
      <c r="N7" s="117">
        <v>84</v>
      </c>
      <c r="O7" s="117">
        <v>84.37</v>
      </c>
      <c r="P7" s="117">
        <v>84.38</v>
      </c>
      <c r="Q7" s="117">
        <v>115.2</v>
      </c>
      <c r="R7" s="117">
        <v>120</v>
      </c>
      <c r="S7" s="117">
        <v>204</v>
      </c>
      <c r="T7" s="117">
        <v>204</v>
      </c>
      <c r="U7" s="117">
        <v>192.8</v>
      </c>
      <c r="V7" s="117">
        <v>187.95</v>
      </c>
      <c r="W7" s="117">
        <v>175</v>
      </c>
      <c r="X7" s="117">
        <v>168.02</v>
      </c>
      <c r="Y7" s="117">
        <v>158.99</v>
      </c>
      <c r="Z7" s="118"/>
      <c r="AA7" s="119">
        <f>IF(SUM(B7:Z7)&lt;&gt;0,AVERAGEIF(B7:Z7,"&lt;&gt;"""),"")</f>
        <v>93.013750000000002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39.4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28.2</v>
      </c>
      <c r="T23" s="133">
        <v>34.9</v>
      </c>
      <c r="U23" s="133">
        <v>40.4</v>
      </c>
      <c r="V23" s="133">
        <v>29</v>
      </c>
      <c r="W23" s="133">
        <v>14.8</v>
      </c>
      <c r="X23" s="133">
        <v>29</v>
      </c>
      <c r="Y23" s="133">
        <v>19.399999999999999</v>
      </c>
      <c r="Z23" s="131"/>
      <c r="AA23" s="132">
        <f t="shared" si="2"/>
        <v>235.10000000000002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39.4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28.2</v>
      </c>
      <c r="T24" s="135">
        <f t="shared" si="3"/>
        <v>34.9</v>
      </c>
      <c r="U24" s="135">
        <f t="shared" si="3"/>
        <v>40.4</v>
      </c>
      <c r="V24" s="135">
        <f t="shared" si="3"/>
        <v>29</v>
      </c>
      <c r="W24" s="135">
        <f t="shared" si="3"/>
        <v>14.8</v>
      </c>
      <c r="X24" s="135">
        <f t="shared" si="3"/>
        <v>29</v>
      </c>
      <c r="Y24" s="135">
        <f t="shared" si="3"/>
        <v>19.399999999999999</v>
      </c>
      <c r="Z24" s="136" t="str">
        <f t="shared" si="3"/>
        <v/>
      </c>
      <c r="AA24" s="90">
        <f t="shared" si="2"/>
        <v>235.10000000000002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2023-01-19T21:23:41Z</dcterms:created>
  <dcterms:modified xsi:type="dcterms:W3CDTF">2023-01-19T21:23:42Z</dcterms:modified>
</cp:coreProperties>
</file>