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<sst xmlns="http://schemas.openxmlformats.org/spreadsheetml/2006/main" count="117" uniqueCount="53">
  <si>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18/01/2023 23:19:35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</si>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</sst>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8.1</c:v>
                </c:pt>
                <c:pt idx="17">
                  <c:v>6.9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25.64</c:v>
                </c:pt>
                <c:pt idx="1">
                  <c:v>26.706</c:v>
                </c:pt>
                <c:pt idx="2">
                  <c:v>28.266999999999999</c:v>
                </c:pt>
                <c:pt idx="3">
                  <c:v>26.831000000000003</c:v>
                </c:pt>
                <c:pt idx="4">
                  <c:v>27.084</c:v>
                </c:pt>
                <c:pt idx="5">
                  <c:v>27.841000000000001</c:v>
                </c:pt>
                <c:pt idx="6">
                  <c:v>32.385999999999996</c:v>
                </c:pt>
                <c:pt idx="7">
                  <c:v>22.116999999999997</c:v>
                </c:pt>
                <c:pt idx="8">
                  <c:v>0.77600000000000002</c:v>
                </c:pt>
                <c:pt idx="9">
                  <c:v>0.66800000000000004</c:v>
                </c:pt>
                <c:pt idx="13">
                  <c:v>0.58499999999999996</c:v>
                </c:pt>
                <c:pt idx="14">
                  <c:v>0.58499999999999996</c:v>
                </c:pt>
                <c:pt idx="15">
                  <c:v>13.873000000000001</c:v>
                </c:pt>
                <c:pt idx="16">
                  <c:v>12.577</c:v>
                </c:pt>
                <c:pt idx="17">
                  <c:v>9.94</c:v>
                </c:pt>
                <c:pt idx="18">
                  <c:v>10.015000000000001</c:v>
                </c:pt>
                <c:pt idx="19">
                  <c:v>11.565</c:v>
                </c:pt>
                <c:pt idx="20">
                  <c:v>11.779</c:v>
                </c:pt>
                <c:pt idx="21">
                  <c:v>0.65500000000000003</c:v>
                </c:pt>
                <c:pt idx="22">
                  <c:v>15.534999999999998</c:v>
                </c:pt>
                <c:pt idx="23">
                  <c:v>5.6400000000000006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6938328"/>
        <c:axId val="197464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26.285</c:v>
                </c:pt>
                <c:pt idx="1">
                  <c:v>27.186999999999998</c:v>
                </c:pt>
                <c:pt idx="2">
                  <c:v>28.532</c:v>
                </c:pt>
                <c:pt idx="3">
                  <c:v>27.566999999999997</c:v>
                </c:pt>
                <c:pt idx="4">
                  <c:v>27.295999999999999</c:v>
                </c:pt>
                <c:pt idx="5">
                  <c:v>28.400000000000002</c:v>
                </c:pt>
                <c:pt idx="6">
                  <c:v>32.951999999999998</c:v>
                </c:pt>
                <c:pt idx="7">
                  <c:v>24.270999999999997</c:v>
                </c:pt>
                <c:pt idx="8">
                  <c:v>18.116999999999997</c:v>
                </c:pt>
                <c:pt idx="9">
                  <c:v>11.110000000000001</c:v>
                </c:pt>
                <c:pt idx="10">
                  <c:v>31.106999999999999</c:v>
                </c:pt>
                <c:pt idx="11">
                  <c:v>34.192000000000007</c:v>
                </c:pt>
                <c:pt idx="12">
                  <c:v>36.420999999999999</c:v>
                </c:pt>
                <c:pt idx="13">
                  <c:v>31.467999999999996</c:v>
                </c:pt>
                <c:pt idx="14">
                  <c:v>15.687000000000001</c:v>
                </c:pt>
                <c:pt idx="15">
                  <c:v>18.307999999999996</c:v>
                </c:pt>
                <c:pt idx="16">
                  <c:v>20.696999999999999</c:v>
                </c:pt>
                <c:pt idx="17">
                  <c:v>18.152999999999999</c:v>
                </c:pt>
                <c:pt idx="18">
                  <c:v>26.683999999999997</c:v>
                </c:pt>
                <c:pt idx="19">
                  <c:v>37.748999999999995</c:v>
                </c:pt>
                <c:pt idx="20">
                  <c:v>21.669999999999998</c:v>
                </c:pt>
                <c:pt idx="21">
                  <c:v>17.669999999999998</c:v>
                </c:pt>
                <c:pt idx="22">
                  <c:v>18.456999999999997</c:v>
                </c:pt>
                <c:pt idx="23">
                  <c:v>17.698999999999998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38328"/>
        <c:axId val="197464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20.67</c:v>
                </c:pt>
                <c:pt idx="1">
                  <c:v>7.73</c:v>
                </c:pt>
                <c:pt idx="2">
                  <c:v>-1.51</c:v>
                </c:pt>
                <c:pt idx="3">
                  <c:v>-1.51</c:v>
                </c:pt>
                <c:pt idx="4">
                  <c:v>-1.51</c:v>
                </c:pt>
                <c:pt idx="5">
                  <c:v>8.14</c:v>
                </c:pt>
                <c:pt idx="6">
                  <c:v>84</c:v>
                </c:pt>
                <c:pt idx="7">
                  <c:v>84</c:v>
                </c:pt>
                <c:pt idx="8">
                  <c:v>65.099999999999994</c:v>
                </c:pt>
                <c:pt idx="9">
                  <c:v>1</c:v>
                </c:pt>
                <c:pt idx="10">
                  <c:v>-39.770000000000003</c:v>
                </c:pt>
                <c:pt idx="11">
                  <c:v>-47.45</c:v>
                </c:pt>
                <c:pt idx="12">
                  <c:v>-36.78</c:v>
                </c:pt>
                <c:pt idx="13">
                  <c:v>0.05</c:v>
                </c:pt>
                <c:pt idx="14">
                  <c:v>0.06</c:v>
                </c:pt>
                <c:pt idx="15">
                  <c:v>48.01</c:v>
                </c:pt>
                <c:pt idx="16">
                  <c:v>194</c:v>
                </c:pt>
                <c:pt idx="17">
                  <c:v>213.26</c:v>
                </c:pt>
                <c:pt idx="18">
                  <c:v>119.6</c:v>
                </c:pt>
                <c:pt idx="19">
                  <c:v>103.98</c:v>
                </c:pt>
                <c:pt idx="20">
                  <c:v>84</c:v>
                </c:pt>
                <c:pt idx="21">
                  <c:v>0.06</c:v>
                </c:pt>
                <c:pt idx="22">
                  <c:v>66.61</c:v>
                </c:pt>
                <c:pt idx="23">
                  <c:v>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65192"/>
        <c:axId val="197464800"/>
      </c:lineChart>
      <c:catAx>
        <c:axId val="446938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64408"/>
        <c:crosses val="autoZero"/>
        <c:auto val="1"/>
        <c:lblAlgn val="ctr"/>
        <c:lblOffset val="100"/>
        <c:noMultiLvlLbl val="0"/>
      </c:catAx>
      <c:valAx>
        <c:axId val="19746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38328"/>
        <c:crosses val="autoZero"/>
        <c:crossBetween val="between"/>
      </c:valAx>
      <c:valAx>
        <c:axId val="197464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65192"/>
        <c:crosses val="max"/>
        <c:crossBetween val="between"/>
      </c:valAx>
      <c:catAx>
        <c:axId val="197465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464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26.285</v>
      </c>
      <c r="C4" s="18">
        <v>27.187000000000001</v>
      </c>
      <c r="D4" s="18">
        <v>28.532</v>
      </c>
      <c r="E4" s="18">
        <v>27.567000000000004</v>
      </c>
      <c r="F4" s="18">
        <v>27.295999999999999</v>
      </c>
      <c r="G4" s="18">
        <v>28.4</v>
      </c>
      <c r="H4" s="18">
        <v>32.951999999999998</v>
      </c>
      <c r="I4" s="18">
        <v>24.270999999999997</v>
      </c>
      <c r="J4" s="18">
        <v>18.116999999999997</v>
      </c>
      <c r="K4" s="18">
        <v>11.11</v>
      </c>
      <c r="L4" s="18">
        <v>31.106999999999999</v>
      </c>
      <c r="M4" s="18">
        <v>34.192</v>
      </c>
      <c r="N4" s="18">
        <v>36.420999999999999</v>
      </c>
      <c r="O4" s="18">
        <v>31.468</v>
      </c>
      <c r="P4" s="18">
        <v>15.687000000000001</v>
      </c>
      <c r="Q4" s="18">
        <v>18.308</v>
      </c>
      <c r="R4" s="18">
        <v>20.677000000000003</v>
      </c>
      <c r="S4" s="18">
        <v>18.166</v>
      </c>
      <c r="T4" s="18">
        <v>26.684000000000001</v>
      </c>
      <c r="U4" s="18">
        <v>37.749000000000009</v>
      </c>
      <c r="V4" s="18">
        <v>21.67</v>
      </c>
      <c r="W4" s="18">
        <v>17.669999999999998</v>
      </c>
      <c r="X4" s="18">
        <v>18.457000000000001</v>
      </c>
      <c r="Y4" s="18">
        <v>17.699000000000002</v>
      </c>
      <c r="Z4" s="19"/>
      <c r="AA4" s="20">
        <f>SUM(B4:Z4)</f>
        <v>597.67199999999991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20.67</v>
      </c>
      <c r="C7" s="28">
        <v>7.73</v>
      </c>
      <c r="D7" s="28">
        <v>-1.51</v>
      </c>
      <c r="E7" s="28">
        <v>-1.51</v>
      </c>
      <c r="F7" s="28">
        <v>-1.51</v>
      </c>
      <c r="G7" s="28">
        <v>8.14</v>
      </c>
      <c r="H7" s="28">
        <v>84</v>
      </c>
      <c r="I7" s="28">
        <v>84</v>
      </c>
      <c r="J7" s="28">
        <v>65.099999999999994</v>
      </c>
      <c r="K7" s="28">
        <v>1</v>
      </c>
      <c r="L7" s="28">
        <v>-39.770000000000003</v>
      </c>
      <c r="M7" s="28">
        <v>-47.45</v>
      </c>
      <c r="N7" s="28">
        <v>-36.78</v>
      </c>
      <c r="O7" s="28">
        <v>0.05</v>
      </c>
      <c r="P7" s="28">
        <v>0.06</v>
      </c>
      <c r="Q7" s="28">
        <v>48.01</v>
      </c>
      <c r="R7" s="28">
        <v>194</v>
      </c>
      <c r="S7" s="28">
        <v>213.26</v>
      </c>
      <c r="T7" s="28">
        <v>119.6</v>
      </c>
      <c r="U7" s="28">
        <v>103.98</v>
      </c>
      <c r="V7" s="28">
        <v>84</v>
      </c>
      <c r="W7" s="28">
        <v>0.06</v>
      </c>
      <c r="X7" s="28">
        <v>66.61</v>
      </c>
      <c r="Y7" s="28">
        <v>53</v>
      </c>
      <c r="Z7" s="29"/>
      <c r="AA7" s="30">
        <f>IF(SUM(B7:Z7)&lt;&gt;0,AVERAGEIF(B7:Z7,"&lt;&gt;"""),"")</f>
        <v>42.697499999999998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25.64</v>
      </c>
      <c r="C14" s="57">
        <v>26.706</v>
      </c>
      <c r="D14" s="57">
        <v>28.266999999999999</v>
      </c>
      <c r="E14" s="57">
        <v>26.831000000000003</v>
      </c>
      <c r="F14" s="57">
        <v>27.084</v>
      </c>
      <c r="G14" s="57">
        <v>27.841000000000001</v>
      </c>
      <c r="H14" s="57">
        <v>32.385999999999996</v>
      </c>
      <c r="I14" s="57">
        <v>22.116999999999997</v>
      </c>
      <c r="J14" s="57">
        <v>0.77600000000000002</v>
      </c>
      <c r="K14" s="57">
        <v>0.66800000000000004</v>
      </c>
      <c r="L14" s="57"/>
      <c r="M14" s="57"/>
      <c r="N14" s="57"/>
      <c r="O14" s="57">
        <v>0.58499999999999996</v>
      </c>
      <c r="P14" s="57">
        <v>0.58499999999999996</v>
      </c>
      <c r="Q14" s="57">
        <v>13.873000000000001</v>
      </c>
      <c r="R14" s="57">
        <v>12.577</v>
      </c>
      <c r="S14" s="57">
        <v>9.94</v>
      </c>
      <c r="T14" s="57">
        <v>10.015000000000001</v>
      </c>
      <c r="U14" s="57">
        <v>11.565</v>
      </c>
      <c r="V14" s="57">
        <v>11.779</v>
      </c>
      <c r="W14" s="57">
        <v>0.65500000000000003</v>
      </c>
      <c r="X14" s="57">
        <v>15.534999999999998</v>
      </c>
      <c r="Y14" s="57">
        <v>5.6400000000000006</v>
      </c>
      <c r="Z14" s="58"/>
      <c r="AA14" s="59">
        <f t="shared" si="0"/>
        <v>311.065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25.64</v>
      </c>
      <c r="C16" s="62">
        <f t="shared" ref="C16:Z16" si="1">IF(LEN(C$2)&gt;0,SUM(C10:C15),"")</f>
        <v>26.706</v>
      </c>
      <c r="D16" s="62">
        <f t="shared" si="1"/>
        <v>28.266999999999999</v>
      </c>
      <c r="E16" s="62">
        <f t="shared" si="1"/>
        <v>26.831000000000003</v>
      </c>
      <c r="F16" s="62">
        <f t="shared" si="1"/>
        <v>27.084</v>
      </c>
      <c r="G16" s="62">
        <f t="shared" si="1"/>
        <v>27.841000000000001</v>
      </c>
      <c r="H16" s="62">
        <f t="shared" si="1"/>
        <v>32.385999999999996</v>
      </c>
      <c r="I16" s="62">
        <f t="shared" si="1"/>
        <v>22.116999999999997</v>
      </c>
      <c r="J16" s="62">
        <f t="shared" si="1"/>
        <v>0.77600000000000002</v>
      </c>
      <c r="K16" s="62">
        <f t="shared" si="1"/>
        <v>0.66800000000000004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0.58499999999999996</v>
      </c>
      <c r="P16" s="62">
        <f t="shared" si="1"/>
        <v>0.58499999999999996</v>
      </c>
      <c r="Q16" s="62">
        <f t="shared" si="1"/>
        <v>13.873000000000001</v>
      </c>
      <c r="R16" s="62">
        <f t="shared" si="1"/>
        <v>12.577</v>
      </c>
      <c r="S16" s="62">
        <f t="shared" si="1"/>
        <v>9.94</v>
      </c>
      <c r="T16" s="62">
        <f t="shared" si="1"/>
        <v>10.015000000000001</v>
      </c>
      <c r="U16" s="62">
        <f t="shared" si="1"/>
        <v>11.565</v>
      </c>
      <c r="V16" s="62">
        <f t="shared" si="1"/>
        <v>11.779</v>
      </c>
      <c r="W16" s="62">
        <f t="shared" si="1"/>
        <v>0.65500000000000003</v>
      </c>
      <c r="X16" s="62">
        <f t="shared" si="1"/>
        <v>15.534999999999998</v>
      </c>
      <c r="Y16" s="62">
        <f t="shared" si="1"/>
        <v>5.6400000000000006</v>
      </c>
      <c r="Z16" s="63" t="str">
        <f t="shared" si="1"/>
        <v/>
      </c>
      <c r="AA16" s="64">
        <f>SUM(AA10:AA15)</f>
        <v>311.065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5.0999999999999997E-2</v>
      </c>
      <c r="K20" s="77">
        <v>9.9000000000000005E-2</v>
      </c>
      <c r="L20" s="77"/>
      <c r="M20" s="77"/>
      <c r="N20" s="77"/>
      <c r="O20" s="77">
        <v>8.1000000000000003E-2</v>
      </c>
      <c r="P20" s="77">
        <v>5.2999999999999999E-2</v>
      </c>
      <c r="Q20" s="77">
        <v>9.6000000000000002E-2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0.38</v>
      </c>
    </row>
    <row r="21" spans="1:27" ht="24.95" customHeight="1" x14ac:dyDescent="0.2">
      <c r="A21" s="75" t="s">
        <v>16</v>
      </c>
      <c r="B21" s="80">
        <v>0.64500000000000002</v>
      </c>
      <c r="C21" s="81">
        <v>0.48099999999999998</v>
      </c>
      <c r="D21" s="81">
        <v>0.26500000000000001</v>
      </c>
      <c r="E21" s="81">
        <v>0.73599999999999999</v>
      </c>
      <c r="F21" s="81">
        <v>0.21199999999999999</v>
      </c>
      <c r="G21" s="81">
        <v>0.55900000000000005</v>
      </c>
      <c r="H21" s="81">
        <v>0.56599999999999995</v>
      </c>
      <c r="I21" s="81">
        <v>2.1539999999999999</v>
      </c>
      <c r="J21" s="81">
        <v>17.29</v>
      </c>
      <c r="K21" s="81">
        <v>10.343</v>
      </c>
      <c r="L21" s="81">
        <v>31.106999999999999</v>
      </c>
      <c r="M21" s="81">
        <v>34.192</v>
      </c>
      <c r="N21" s="81">
        <v>36.420999999999999</v>
      </c>
      <c r="O21" s="81">
        <v>30.802</v>
      </c>
      <c r="P21" s="81">
        <v>15.048999999999999</v>
      </c>
      <c r="Q21" s="81">
        <v>4.3390000000000004</v>
      </c>
      <c r="R21" s="81"/>
      <c r="S21" s="81">
        <v>1.3260000000000001</v>
      </c>
      <c r="T21" s="81">
        <v>16.669</v>
      </c>
      <c r="U21" s="81">
        <v>26.184000000000001</v>
      </c>
      <c r="V21" s="81">
        <v>9.891</v>
      </c>
      <c r="W21" s="81">
        <v>17.015000000000001</v>
      </c>
      <c r="X21" s="81">
        <v>2.9219999999999997</v>
      </c>
      <c r="Y21" s="81">
        <v>12.059000000000001</v>
      </c>
      <c r="Z21" s="78"/>
      <c r="AA21" s="79">
        <f t="shared" si="2"/>
        <v>271.22700000000003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0.64500000000000002</v>
      </c>
      <c r="C25" s="88">
        <f t="shared" ref="C25:Z25" si="3">IF(LEN(C$2)&gt;0,SUM(C19:C24),"")</f>
        <v>0.48099999999999998</v>
      </c>
      <c r="D25" s="88">
        <f t="shared" si="3"/>
        <v>0.26500000000000001</v>
      </c>
      <c r="E25" s="88">
        <f t="shared" si="3"/>
        <v>0.73599999999999999</v>
      </c>
      <c r="F25" s="88">
        <f t="shared" si="3"/>
        <v>0.21199999999999999</v>
      </c>
      <c r="G25" s="88">
        <f t="shared" si="3"/>
        <v>0.55900000000000005</v>
      </c>
      <c r="H25" s="88">
        <f t="shared" si="3"/>
        <v>0.56599999999999995</v>
      </c>
      <c r="I25" s="88">
        <f t="shared" si="3"/>
        <v>2.1539999999999999</v>
      </c>
      <c r="J25" s="88">
        <f t="shared" si="3"/>
        <v>17.340999999999998</v>
      </c>
      <c r="K25" s="88">
        <f t="shared" si="3"/>
        <v>10.442</v>
      </c>
      <c r="L25" s="88">
        <f t="shared" si="3"/>
        <v>31.106999999999999</v>
      </c>
      <c r="M25" s="88">
        <f t="shared" si="3"/>
        <v>34.192</v>
      </c>
      <c r="N25" s="88">
        <f t="shared" si="3"/>
        <v>36.420999999999999</v>
      </c>
      <c r="O25" s="88">
        <f t="shared" si="3"/>
        <v>30.882999999999999</v>
      </c>
      <c r="P25" s="88">
        <f t="shared" si="3"/>
        <v>15.102</v>
      </c>
      <c r="Q25" s="88">
        <f t="shared" si="3"/>
        <v>4.4350000000000005</v>
      </c>
      <c r="R25" s="88">
        <f t="shared" si="3"/>
        <v>0</v>
      </c>
      <c r="S25" s="88">
        <f t="shared" si="3"/>
        <v>1.3260000000000001</v>
      </c>
      <c r="T25" s="88">
        <f t="shared" si="3"/>
        <v>16.669</v>
      </c>
      <c r="U25" s="88">
        <f t="shared" si="3"/>
        <v>26.184000000000001</v>
      </c>
      <c r="V25" s="88">
        <f t="shared" si="3"/>
        <v>9.891</v>
      </c>
      <c r="W25" s="88">
        <f t="shared" si="3"/>
        <v>17.015000000000001</v>
      </c>
      <c r="X25" s="88">
        <f t="shared" si="3"/>
        <v>2.9219999999999997</v>
      </c>
      <c r="Y25" s="88">
        <f t="shared" si="3"/>
        <v>12.059000000000001</v>
      </c>
      <c r="Z25" s="89" t="str">
        <f t="shared" si="3"/>
        <v/>
      </c>
      <c r="AA25" s="90">
        <f>SUM(AA19:AA24)</f>
        <v>271.60700000000003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26.285</v>
      </c>
      <c r="C29" s="77">
        <v>27.187000000000001</v>
      </c>
      <c r="D29" s="77">
        <v>28.532</v>
      </c>
      <c r="E29" s="77">
        <v>27.567</v>
      </c>
      <c r="F29" s="77">
        <v>27.295999999999999</v>
      </c>
      <c r="G29" s="77">
        <v>28.4</v>
      </c>
      <c r="H29" s="77">
        <v>32.951999999999998</v>
      </c>
      <c r="I29" s="77">
        <v>24.271000000000001</v>
      </c>
      <c r="J29" s="77">
        <v>18.117000000000001</v>
      </c>
      <c r="K29" s="77">
        <v>11.11</v>
      </c>
      <c r="L29" s="77">
        <v>31.106999999999999</v>
      </c>
      <c r="M29" s="77">
        <v>34.192</v>
      </c>
      <c r="N29" s="77">
        <v>36.420999999999999</v>
      </c>
      <c r="O29" s="77">
        <v>31.468</v>
      </c>
      <c r="P29" s="77">
        <v>15.686999999999999</v>
      </c>
      <c r="Q29" s="77">
        <v>18.308</v>
      </c>
      <c r="R29" s="77">
        <v>12.577</v>
      </c>
      <c r="S29" s="77">
        <v>11.266</v>
      </c>
      <c r="T29" s="77">
        <v>26.684000000000001</v>
      </c>
      <c r="U29" s="77">
        <v>37.749000000000002</v>
      </c>
      <c r="V29" s="77">
        <v>21.67</v>
      </c>
      <c r="W29" s="77">
        <v>17.670000000000002</v>
      </c>
      <c r="X29" s="77">
        <v>18.457000000000001</v>
      </c>
      <c r="Y29" s="77">
        <v>17.699000000000002</v>
      </c>
      <c r="Z29" s="78"/>
      <c r="AA29" s="79">
        <f>SUM(B29:Z29)</f>
        <v>582.67199999999991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26.285</v>
      </c>
      <c r="C31" s="62">
        <f t="shared" ref="C31:Z31" si="4">IF(LEN(C$2)&gt;0,SUM(C28:C30),"")</f>
        <v>27.187000000000001</v>
      </c>
      <c r="D31" s="62">
        <f t="shared" si="4"/>
        <v>28.532</v>
      </c>
      <c r="E31" s="62">
        <f t="shared" si="4"/>
        <v>27.567</v>
      </c>
      <c r="F31" s="62">
        <f t="shared" si="4"/>
        <v>27.295999999999999</v>
      </c>
      <c r="G31" s="62">
        <f t="shared" si="4"/>
        <v>28.4</v>
      </c>
      <c r="H31" s="62">
        <f t="shared" si="4"/>
        <v>32.951999999999998</v>
      </c>
      <c r="I31" s="62">
        <f t="shared" si="4"/>
        <v>24.271000000000001</v>
      </c>
      <c r="J31" s="62">
        <f t="shared" si="4"/>
        <v>18.117000000000001</v>
      </c>
      <c r="K31" s="62">
        <f t="shared" si="4"/>
        <v>11.11</v>
      </c>
      <c r="L31" s="62">
        <f t="shared" si="4"/>
        <v>31.106999999999999</v>
      </c>
      <c r="M31" s="62">
        <f t="shared" si="4"/>
        <v>34.192</v>
      </c>
      <c r="N31" s="62">
        <f t="shared" si="4"/>
        <v>36.420999999999999</v>
      </c>
      <c r="O31" s="62">
        <f t="shared" si="4"/>
        <v>31.468</v>
      </c>
      <c r="P31" s="62">
        <f t="shared" si="4"/>
        <v>15.686999999999999</v>
      </c>
      <c r="Q31" s="62">
        <f t="shared" si="4"/>
        <v>18.308</v>
      </c>
      <c r="R31" s="62">
        <f t="shared" si="4"/>
        <v>12.577</v>
      </c>
      <c r="S31" s="62">
        <f t="shared" si="4"/>
        <v>11.266</v>
      </c>
      <c r="T31" s="62">
        <f t="shared" si="4"/>
        <v>26.684000000000001</v>
      </c>
      <c r="U31" s="62">
        <f t="shared" si="4"/>
        <v>37.749000000000002</v>
      </c>
      <c r="V31" s="62">
        <f t="shared" si="4"/>
        <v>21.67</v>
      </c>
      <c r="W31" s="62">
        <f t="shared" si="4"/>
        <v>17.670000000000002</v>
      </c>
      <c r="X31" s="62">
        <f t="shared" si="4"/>
        <v>18.457000000000001</v>
      </c>
      <c r="Y31" s="62">
        <f t="shared" si="4"/>
        <v>17.699000000000002</v>
      </c>
      <c r="Z31" s="63" t="str">
        <f t="shared" si="4"/>
        <v/>
      </c>
      <c r="AA31" s="64">
        <f>SUM(AA28:AA30)</f>
        <v>582.67199999999991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8.1</v>
      </c>
      <c r="S38" s="99">
        <v>6.9</v>
      </c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8.1</v>
      </c>
      <c r="S39" s="88">
        <f t="shared" si="6"/>
        <v>6.9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8.1</v>
      </c>
      <c r="S46" s="99">
        <v>6.9</v>
      </c>
      <c r="T46" s="99"/>
      <c r="U46" s="99"/>
      <c r="V46" s="99"/>
      <c r="W46" s="99"/>
      <c r="X46" s="99"/>
      <c r="Y46" s="99"/>
      <c r="Z46" s="100"/>
      <c r="AA46" s="79">
        <f t="shared" si="7"/>
        <v>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8.1</v>
      </c>
      <c r="S48" s="88">
        <f t="shared" si="8"/>
        <v>6.9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26.285</v>
      </c>
      <c r="C51" s="88">
        <f t="shared" si="10"/>
        <v>27.187000000000001</v>
      </c>
      <c r="D51" s="88">
        <f t="shared" si="10"/>
        <v>28.532</v>
      </c>
      <c r="E51" s="88">
        <f t="shared" si="10"/>
        <v>27.567000000000004</v>
      </c>
      <c r="F51" s="88">
        <f t="shared" si="10"/>
        <v>27.295999999999999</v>
      </c>
      <c r="G51" s="88">
        <f t="shared" si="10"/>
        <v>28.400000000000002</v>
      </c>
      <c r="H51" s="88">
        <f t="shared" si="10"/>
        <v>32.951999999999998</v>
      </c>
      <c r="I51" s="88">
        <f t="shared" si="10"/>
        <v>24.270999999999997</v>
      </c>
      <c r="J51" s="88">
        <f t="shared" si="10"/>
        <v>18.116999999999997</v>
      </c>
      <c r="K51" s="88">
        <f t="shared" si="10"/>
        <v>11.11</v>
      </c>
      <c r="L51" s="88">
        <f t="shared" si="10"/>
        <v>31.106999999999999</v>
      </c>
      <c r="M51" s="88">
        <f t="shared" si="10"/>
        <v>34.192</v>
      </c>
      <c r="N51" s="88">
        <f t="shared" si="10"/>
        <v>36.420999999999999</v>
      </c>
      <c r="O51" s="88">
        <f t="shared" si="10"/>
        <v>31.468</v>
      </c>
      <c r="P51" s="88">
        <f t="shared" si="10"/>
        <v>15.687000000000001</v>
      </c>
      <c r="Q51" s="88">
        <f t="shared" si="10"/>
        <v>18.308</v>
      </c>
      <c r="R51" s="88">
        <f t="shared" si="10"/>
        <v>20.677</v>
      </c>
      <c r="S51" s="88">
        <f t="shared" si="10"/>
        <v>18.166</v>
      </c>
      <c r="T51" s="88">
        <f t="shared" si="10"/>
        <v>26.684000000000001</v>
      </c>
      <c r="U51" s="88">
        <f t="shared" si="10"/>
        <v>37.749000000000002</v>
      </c>
      <c r="V51" s="88">
        <f t="shared" si="10"/>
        <v>21.67</v>
      </c>
      <c r="W51" s="88">
        <f t="shared" si="10"/>
        <v>17.670000000000002</v>
      </c>
      <c r="X51" s="88">
        <f t="shared" si="10"/>
        <v>18.456999999999997</v>
      </c>
      <c r="Y51" s="88">
        <f t="shared" si="10"/>
        <v>17.699000000000002</v>
      </c>
      <c r="Z51" s="89" t="str">
        <f t="shared" si="10"/>
        <v/>
      </c>
      <c r="AA51" s="104">
        <f>SUM(B51:Z51)</f>
        <v>597.67199999999991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26.285</v>
      </c>
      <c r="C4" s="18">
        <v>27.186999999999998</v>
      </c>
      <c r="D4" s="18">
        <v>28.532</v>
      </c>
      <c r="E4" s="18">
        <v>27.566999999999997</v>
      </c>
      <c r="F4" s="18">
        <v>27.295999999999999</v>
      </c>
      <c r="G4" s="18">
        <v>28.400000000000002</v>
      </c>
      <c r="H4" s="18">
        <v>32.951999999999998</v>
      </c>
      <c r="I4" s="18">
        <v>24.270999999999997</v>
      </c>
      <c r="J4" s="18">
        <v>18.116999999999997</v>
      </c>
      <c r="K4" s="18">
        <v>11.110000000000001</v>
      </c>
      <c r="L4" s="18">
        <v>31.106999999999999</v>
      </c>
      <c r="M4" s="18">
        <v>34.192000000000007</v>
      </c>
      <c r="N4" s="18">
        <v>36.420999999999999</v>
      </c>
      <c r="O4" s="18">
        <v>31.467999999999996</v>
      </c>
      <c r="P4" s="18">
        <v>15.687000000000001</v>
      </c>
      <c r="Q4" s="18">
        <v>18.307999999999996</v>
      </c>
      <c r="R4" s="18">
        <v>20.696999999999999</v>
      </c>
      <c r="S4" s="18">
        <v>18.152999999999999</v>
      </c>
      <c r="T4" s="18">
        <v>26.683999999999997</v>
      </c>
      <c r="U4" s="18">
        <v>37.748999999999995</v>
      </c>
      <c r="V4" s="18">
        <v>21.669999999999998</v>
      </c>
      <c r="W4" s="18">
        <v>17.669999999999998</v>
      </c>
      <c r="X4" s="18">
        <v>18.456999999999997</v>
      </c>
      <c r="Y4" s="18">
        <v>17.698999999999998</v>
      </c>
      <c r="Z4" s="19"/>
      <c r="AA4" s="20">
        <f>SUM(B4:Z4)</f>
        <v>597.67899999999986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20.67</v>
      </c>
      <c r="C7" s="28">
        <v>7.73</v>
      </c>
      <c r="D7" s="28">
        <v>-1.51</v>
      </c>
      <c r="E7" s="28">
        <v>-1.51</v>
      </c>
      <c r="F7" s="28">
        <v>-1.51</v>
      </c>
      <c r="G7" s="28">
        <v>8.14</v>
      </c>
      <c r="H7" s="28">
        <v>84</v>
      </c>
      <c r="I7" s="28">
        <v>84</v>
      </c>
      <c r="J7" s="28">
        <v>65.099999999999994</v>
      </c>
      <c r="K7" s="28">
        <v>1</v>
      </c>
      <c r="L7" s="28">
        <v>-39.770000000000003</v>
      </c>
      <c r="M7" s="28">
        <v>-47.45</v>
      </c>
      <c r="N7" s="28">
        <v>-36.78</v>
      </c>
      <c r="O7" s="28">
        <v>0.05</v>
      </c>
      <c r="P7" s="28">
        <v>0.06</v>
      </c>
      <c r="Q7" s="28">
        <v>48.01</v>
      </c>
      <c r="R7" s="28">
        <v>194</v>
      </c>
      <c r="S7" s="28">
        <v>213.26</v>
      </c>
      <c r="T7" s="28">
        <v>119.6</v>
      </c>
      <c r="U7" s="28">
        <v>103.98</v>
      </c>
      <c r="V7" s="28">
        <v>84</v>
      </c>
      <c r="W7" s="28">
        <v>0.06</v>
      </c>
      <c r="X7" s="28">
        <v>66.61</v>
      </c>
      <c r="Y7" s="28">
        <v>53</v>
      </c>
      <c r="Z7" s="29"/>
      <c r="AA7" s="30">
        <f>IF(SUM(B7:Z7)&lt;&gt;0,AVERAGEIF(B7:Z7,"&lt;&gt;"""),"")</f>
        <v>42.697499999999998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20.129000000000001</v>
      </c>
      <c r="P12" s="52">
        <v>3.05</v>
      </c>
      <c r="Q12" s="52"/>
      <c r="R12" s="52"/>
      <c r="S12" s="52"/>
      <c r="T12" s="52">
        <v>11.446</v>
      </c>
      <c r="U12" s="52">
        <v>23.666</v>
      </c>
      <c r="V12" s="52"/>
      <c r="W12" s="52">
        <v>4.7009999999999996</v>
      </c>
      <c r="X12" s="52"/>
      <c r="Y12" s="52"/>
      <c r="Z12" s="53"/>
      <c r="AA12" s="54">
        <f t="shared" si="0"/>
        <v>62.991999999999997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20.92</v>
      </c>
      <c r="C14" s="57">
        <v>20.738</v>
      </c>
      <c r="D14" s="57">
        <v>21.245000000000001</v>
      </c>
      <c r="E14" s="57">
        <v>20.96</v>
      </c>
      <c r="F14" s="57">
        <v>22.04</v>
      </c>
      <c r="G14" s="57">
        <v>20.542000000000002</v>
      </c>
      <c r="H14" s="57">
        <v>20.422000000000001</v>
      </c>
      <c r="I14" s="57">
        <v>16.39</v>
      </c>
      <c r="J14" s="57">
        <v>10.156000000000001</v>
      </c>
      <c r="K14" s="57">
        <v>2.839</v>
      </c>
      <c r="L14" s="57">
        <v>8.761000000000001</v>
      </c>
      <c r="M14" s="57">
        <v>11.853</v>
      </c>
      <c r="N14" s="57">
        <v>13.449</v>
      </c>
      <c r="O14" s="57">
        <v>8.3850000000000016</v>
      </c>
      <c r="P14" s="57">
        <v>9.520999999999999</v>
      </c>
      <c r="Q14" s="57">
        <v>6.8869999999999996</v>
      </c>
      <c r="R14" s="57"/>
      <c r="S14" s="57"/>
      <c r="T14" s="57"/>
      <c r="U14" s="57"/>
      <c r="V14" s="57">
        <v>8.3420000000000005</v>
      </c>
      <c r="W14" s="57">
        <v>8.5609999999999999</v>
      </c>
      <c r="X14" s="57">
        <v>7.399</v>
      </c>
      <c r="Y14" s="57">
        <v>7.93</v>
      </c>
      <c r="Z14" s="58"/>
      <c r="AA14" s="59">
        <f t="shared" si="0"/>
        <v>267.34000000000003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20.92</v>
      </c>
      <c r="C16" s="62">
        <f t="shared" ref="C16:Z16" si="1">IF(LEN(C$2)&gt;0,SUM(C10:C15),"")</f>
        <v>20.738</v>
      </c>
      <c r="D16" s="62">
        <f t="shared" si="1"/>
        <v>21.245000000000001</v>
      </c>
      <c r="E16" s="62">
        <f t="shared" si="1"/>
        <v>20.96</v>
      </c>
      <c r="F16" s="62">
        <f t="shared" si="1"/>
        <v>22.04</v>
      </c>
      <c r="G16" s="62">
        <f t="shared" si="1"/>
        <v>20.542000000000002</v>
      </c>
      <c r="H16" s="62">
        <f t="shared" si="1"/>
        <v>20.422000000000001</v>
      </c>
      <c r="I16" s="62">
        <f t="shared" si="1"/>
        <v>16.39</v>
      </c>
      <c r="J16" s="62">
        <f t="shared" si="1"/>
        <v>10.156000000000001</v>
      </c>
      <c r="K16" s="62">
        <f t="shared" si="1"/>
        <v>2.839</v>
      </c>
      <c r="L16" s="62">
        <f t="shared" si="1"/>
        <v>8.761000000000001</v>
      </c>
      <c r="M16" s="62">
        <f t="shared" si="1"/>
        <v>11.853</v>
      </c>
      <c r="N16" s="62">
        <f t="shared" si="1"/>
        <v>13.449</v>
      </c>
      <c r="O16" s="62">
        <f t="shared" si="1"/>
        <v>28.514000000000003</v>
      </c>
      <c r="P16" s="62">
        <f t="shared" si="1"/>
        <v>12.570999999999998</v>
      </c>
      <c r="Q16" s="62">
        <f t="shared" si="1"/>
        <v>6.8869999999999996</v>
      </c>
      <c r="R16" s="62">
        <f t="shared" si="1"/>
        <v>0</v>
      </c>
      <c r="S16" s="62">
        <f t="shared" si="1"/>
        <v>0</v>
      </c>
      <c r="T16" s="62">
        <f t="shared" si="1"/>
        <v>11.446</v>
      </c>
      <c r="U16" s="62">
        <f t="shared" si="1"/>
        <v>23.666</v>
      </c>
      <c r="V16" s="62">
        <f t="shared" si="1"/>
        <v>8.3420000000000005</v>
      </c>
      <c r="W16" s="62">
        <f t="shared" si="1"/>
        <v>13.262</v>
      </c>
      <c r="X16" s="62">
        <f t="shared" si="1"/>
        <v>7.399</v>
      </c>
      <c r="Y16" s="62">
        <f t="shared" si="1"/>
        <v>7.93</v>
      </c>
      <c r="Z16" s="63" t="str">
        <f t="shared" si="1"/>
        <v/>
      </c>
      <c r="AA16" s="64">
        <f>SUM(AA10:AA15)</f>
        <v>330.33200000000005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1.9</v>
      </c>
      <c r="Z19" s="73"/>
      <c r="AA19" s="74">
        <f t="shared" ref="AA19:AA24" si="2">SUM(B19:Z19)</f>
        <v>38.400000000000006</v>
      </c>
    </row>
    <row r="20" spans="1:27" ht="24.95" customHeight="1" x14ac:dyDescent="0.2">
      <c r="A20" s="75" t="s">
        <v>15</v>
      </c>
      <c r="B20" s="76">
        <v>0.75499999999999989</v>
      </c>
      <c r="C20" s="77">
        <v>0.74899999999999989</v>
      </c>
      <c r="D20" s="77">
        <v>0.56499999999999995</v>
      </c>
      <c r="E20" s="77">
        <v>0.60899999999999999</v>
      </c>
      <c r="F20" s="77">
        <v>0.71199999999999997</v>
      </c>
      <c r="G20" s="77">
        <v>0.751</v>
      </c>
      <c r="H20" s="77">
        <v>1.034</v>
      </c>
      <c r="I20" s="77">
        <v>0.77499999999999991</v>
      </c>
      <c r="J20" s="77">
        <v>0.65</v>
      </c>
      <c r="K20" s="77">
        <v>0.45500000000000002</v>
      </c>
      <c r="L20" s="77">
        <v>10.446</v>
      </c>
      <c r="M20" s="77">
        <v>10.439</v>
      </c>
      <c r="N20" s="77">
        <v>11.072000000000001</v>
      </c>
      <c r="O20" s="77">
        <v>1.054</v>
      </c>
      <c r="P20" s="77">
        <v>2.016</v>
      </c>
      <c r="Q20" s="77">
        <v>1.956</v>
      </c>
      <c r="R20" s="77">
        <v>1.488</v>
      </c>
      <c r="S20" s="77">
        <v>1.3330000000000002</v>
      </c>
      <c r="T20" s="77">
        <v>2.8120000000000003</v>
      </c>
      <c r="U20" s="77">
        <v>2.6020000000000003</v>
      </c>
      <c r="V20" s="77">
        <v>2.5209999999999999</v>
      </c>
      <c r="W20" s="77">
        <v>2.4450000000000003</v>
      </c>
      <c r="X20" s="77">
        <v>2.4649999999999999</v>
      </c>
      <c r="Y20" s="77">
        <v>1.327</v>
      </c>
      <c r="Z20" s="78"/>
      <c r="AA20" s="79">
        <f t="shared" si="2"/>
        <v>61.030999999999992</v>
      </c>
    </row>
    <row r="21" spans="1:27" ht="24.95" customHeight="1" x14ac:dyDescent="0.2">
      <c r="A21" s="75" t="s">
        <v>16</v>
      </c>
      <c r="B21" s="80">
        <v>2.71</v>
      </c>
      <c r="C21" s="81">
        <v>3.8000000000000003</v>
      </c>
      <c r="D21" s="81">
        <v>4.8220000000000001</v>
      </c>
      <c r="E21" s="81">
        <v>4.0979999999999999</v>
      </c>
      <c r="F21" s="81">
        <v>2.6440000000000001</v>
      </c>
      <c r="G21" s="81">
        <v>5.2069999999999999</v>
      </c>
      <c r="H21" s="81">
        <v>9.5959999999999983</v>
      </c>
      <c r="I21" s="81">
        <v>5.2060000000000004</v>
      </c>
      <c r="J21" s="81">
        <v>5.4109999999999996</v>
      </c>
      <c r="K21" s="81">
        <v>5.9160000000000004</v>
      </c>
      <c r="L21" s="81">
        <v>10</v>
      </c>
      <c r="M21" s="81">
        <v>10</v>
      </c>
      <c r="N21" s="81">
        <v>10</v>
      </c>
      <c r="O21" s="81"/>
      <c r="P21" s="81"/>
      <c r="Q21" s="81">
        <v>8.3650000000000002</v>
      </c>
      <c r="R21" s="81">
        <v>18.109000000000002</v>
      </c>
      <c r="S21" s="81">
        <v>15.72</v>
      </c>
      <c r="T21" s="81">
        <v>11.325999999999999</v>
      </c>
      <c r="U21" s="81">
        <v>10.381</v>
      </c>
      <c r="V21" s="81">
        <v>9.7070000000000007</v>
      </c>
      <c r="W21" s="81">
        <v>0.86299999999999999</v>
      </c>
      <c r="X21" s="81">
        <v>7.4930000000000003</v>
      </c>
      <c r="Y21" s="81">
        <v>6.5420000000000007</v>
      </c>
      <c r="Z21" s="78"/>
      <c r="AA21" s="79">
        <f t="shared" si="2"/>
        <v>167.91599999999997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5.3650000000000002</v>
      </c>
      <c r="C25" s="88">
        <f t="shared" si="3"/>
        <v>6.4489999999999998</v>
      </c>
      <c r="D25" s="88">
        <f t="shared" si="3"/>
        <v>7.2869999999999999</v>
      </c>
      <c r="E25" s="88">
        <f t="shared" si="3"/>
        <v>6.6069999999999993</v>
      </c>
      <c r="F25" s="88">
        <f t="shared" si="3"/>
        <v>5.2560000000000002</v>
      </c>
      <c r="G25" s="88">
        <f t="shared" si="3"/>
        <v>7.8579999999999997</v>
      </c>
      <c r="H25" s="88">
        <f t="shared" si="3"/>
        <v>12.529999999999998</v>
      </c>
      <c r="I25" s="88">
        <f t="shared" si="3"/>
        <v>7.8810000000000002</v>
      </c>
      <c r="J25" s="88">
        <f t="shared" si="3"/>
        <v>7.9609999999999994</v>
      </c>
      <c r="K25" s="88">
        <f t="shared" si="3"/>
        <v>8.2710000000000008</v>
      </c>
      <c r="L25" s="88">
        <f t="shared" si="3"/>
        <v>22.346</v>
      </c>
      <c r="M25" s="88">
        <f t="shared" si="3"/>
        <v>22.338999999999999</v>
      </c>
      <c r="N25" s="88">
        <f t="shared" si="3"/>
        <v>22.972000000000001</v>
      </c>
      <c r="O25" s="88">
        <f t="shared" si="3"/>
        <v>2.9539999999999997</v>
      </c>
      <c r="P25" s="88">
        <f t="shared" si="3"/>
        <v>3.1160000000000001</v>
      </c>
      <c r="Q25" s="88">
        <f t="shared" si="3"/>
        <v>11.420999999999999</v>
      </c>
      <c r="R25" s="88">
        <f t="shared" si="3"/>
        <v>20.697000000000003</v>
      </c>
      <c r="S25" s="88">
        <f t="shared" si="3"/>
        <v>18.153000000000002</v>
      </c>
      <c r="T25" s="88">
        <f t="shared" si="3"/>
        <v>15.238</v>
      </c>
      <c r="U25" s="88">
        <f t="shared" si="3"/>
        <v>14.083</v>
      </c>
      <c r="V25" s="88">
        <f t="shared" si="3"/>
        <v>13.328000000000001</v>
      </c>
      <c r="W25" s="88">
        <f t="shared" si="3"/>
        <v>4.4080000000000004</v>
      </c>
      <c r="X25" s="88">
        <f t="shared" si="3"/>
        <v>11.058</v>
      </c>
      <c r="Y25" s="88">
        <f t="shared" si="3"/>
        <v>9.7690000000000001</v>
      </c>
      <c r="Z25" s="89">
        <f t="shared" si="3"/>
        <v>0</v>
      </c>
      <c r="AA25" s="90">
        <f t="shared" si="3"/>
        <v>267.34699999999998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26.285</v>
      </c>
      <c r="C29" s="77">
        <v>27.187000000000001</v>
      </c>
      <c r="D29" s="77">
        <v>28.532</v>
      </c>
      <c r="E29" s="77">
        <v>27.567</v>
      </c>
      <c r="F29" s="77">
        <v>27.295999999999999</v>
      </c>
      <c r="G29" s="77">
        <v>28.4</v>
      </c>
      <c r="H29" s="77">
        <v>32.951999999999998</v>
      </c>
      <c r="I29" s="77">
        <v>24.271000000000001</v>
      </c>
      <c r="J29" s="77">
        <v>18.117000000000001</v>
      </c>
      <c r="K29" s="77">
        <v>11.11</v>
      </c>
      <c r="L29" s="77">
        <v>31.106999999999999</v>
      </c>
      <c r="M29" s="77">
        <v>34.192</v>
      </c>
      <c r="N29" s="77">
        <v>36.420999999999999</v>
      </c>
      <c r="O29" s="77">
        <v>31.468</v>
      </c>
      <c r="P29" s="77">
        <v>15.686999999999999</v>
      </c>
      <c r="Q29" s="77">
        <v>18.308</v>
      </c>
      <c r="R29" s="77">
        <v>20.696999999999999</v>
      </c>
      <c r="S29" s="77">
        <v>18.152999999999999</v>
      </c>
      <c r="T29" s="77">
        <v>26.684000000000001</v>
      </c>
      <c r="U29" s="77">
        <v>37.749000000000002</v>
      </c>
      <c r="V29" s="77">
        <v>21.67</v>
      </c>
      <c r="W29" s="77">
        <v>17.670000000000002</v>
      </c>
      <c r="X29" s="77">
        <v>18.457000000000001</v>
      </c>
      <c r="Y29" s="77">
        <v>17.699000000000002</v>
      </c>
      <c r="Z29" s="78"/>
      <c r="AA29" s="79">
        <f>SUM(B29:Z29)</f>
        <v>597.67899999999986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26.285</v>
      </c>
      <c r="C31" s="62">
        <f t="shared" si="4"/>
        <v>27.187000000000001</v>
      </c>
      <c r="D31" s="62">
        <f t="shared" si="4"/>
        <v>28.532</v>
      </c>
      <c r="E31" s="62">
        <f t="shared" si="4"/>
        <v>27.567</v>
      </c>
      <c r="F31" s="62">
        <f t="shared" si="4"/>
        <v>27.295999999999999</v>
      </c>
      <c r="G31" s="62">
        <f t="shared" si="4"/>
        <v>28.4</v>
      </c>
      <c r="H31" s="62">
        <f t="shared" si="4"/>
        <v>32.951999999999998</v>
      </c>
      <c r="I31" s="62">
        <f t="shared" si="4"/>
        <v>24.271000000000001</v>
      </c>
      <c r="J31" s="62">
        <f t="shared" si="4"/>
        <v>18.117000000000001</v>
      </c>
      <c r="K31" s="62">
        <f t="shared" si="4"/>
        <v>11.11</v>
      </c>
      <c r="L31" s="62">
        <f t="shared" si="4"/>
        <v>31.106999999999999</v>
      </c>
      <c r="M31" s="62">
        <f t="shared" si="4"/>
        <v>34.192</v>
      </c>
      <c r="N31" s="62">
        <f t="shared" si="4"/>
        <v>36.420999999999999</v>
      </c>
      <c r="O31" s="62">
        <f t="shared" si="4"/>
        <v>31.468</v>
      </c>
      <c r="P31" s="62">
        <f t="shared" si="4"/>
        <v>15.686999999999999</v>
      </c>
      <c r="Q31" s="62">
        <f t="shared" si="4"/>
        <v>18.308</v>
      </c>
      <c r="R31" s="62">
        <f t="shared" si="4"/>
        <v>20.696999999999999</v>
      </c>
      <c r="S31" s="62">
        <f t="shared" si="4"/>
        <v>18.152999999999999</v>
      </c>
      <c r="T31" s="62">
        <f t="shared" si="4"/>
        <v>26.684000000000001</v>
      </c>
      <c r="U31" s="62">
        <f t="shared" si="4"/>
        <v>37.749000000000002</v>
      </c>
      <c r="V31" s="62">
        <f t="shared" si="4"/>
        <v>21.67</v>
      </c>
      <c r="W31" s="62">
        <f t="shared" si="4"/>
        <v>17.670000000000002</v>
      </c>
      <c r="X31" s="62">
        <f t="shared" si="4"/>
        <v>18.457000000000001</v>
      </c>
      <c r="Y31" s="62">
        <f t="shared" si="4"/>
        <v>17.699000000000002</v>
      </c>
      <c r="Z31" s="63">
        <f t="shared" si="4"/>
        <v>0</v>
      </c>
      <c r="AA31" s="64">
        <f t="shared" si="4"/>
        <v>597.67899999999986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26.285000000000004</v>
      </c>
      <c r="C51" s="88">
        <f t="shared" si="10"/>
        <v>27.186999999999998</v>
      </c>
      <c r="D51" s="88">
        <f t="shared" si="10"/>
        <v>28.532</v>
      </c>
      <c r="E51" s="88">
        <f t="shared" si="10"/>
        <v>27.567</v>
      </c>
      <c r="F51" s="88">
        <f t="shared" si="10"/>
        <v>27.295999999999999</v>
      </c>
      <c r="G51" s="88">
        <f t="shared" si="10"/>
        <v>28.400000000000002</v>
      </c>
      <c r="H51" s="88">
        <f t="shared" si="10"/>
        <v>32.951999999999998</v>
      </c>
      <c r="I51" s="88">
        <f t="shared" si="10"/>
        <v>24.271000000000001</v>
      </c>
      <c r="J51" s="88">
        <f t="shared" si="10"/>
        <v>18.117000000000001</v>
      </c>
      <c r="K51" s="88">
        <f t="shared" si="10"/>
        <v>11.110000000000001</v>
      </c>
      <c r="L51" s="88">
        <f t="shared" si="10"/>
        <v>31.106999999999999</v>
      </c>
      <c r="M51" s="88">
        <f t="shared" si="10"/>
        <v>34.192</v>
      </c>
      <c r="N51" s="88">
        <f t="shared" si="10"/>
        <v>36.420999999999999</v>
      </c>
      <c r="O51" s="88">
        <f t="shared" si="10"/>
        <v>31.468000000000004</v>
      </c>
      <c r="P51" s="88">
        <f t="shared" si="10"/>
        <v>15.686999999999998</v>
      </c>
      <c r="Q51" s="88">
        <f t="shared" si="10"/>
        <v>18.308</v>
      </c>
      <c r="R51" s="88">
        <f t="shared" si="10"/>
        <v>20.697000000000003</v>
      </c>
      <c r="S51" s="88">
        <f t="shared" si="10"/>
        <v>18.153000000000002</v>
      </c>
      <c r="T51" s="88">
        <f t="shared" si="10"/>
        <v>26.683999999999997</v>
      </c>
      <c r="U51" s="88">
        <f t="shared" si="10"/>
        <v>37.749000000000002</v>
      </c>
      <c r="V51" s="88">
        <f t="shared" si="10"/>
        <v>21.67</v>
      </c>
      <c r="W51" s="88">
        <f t="shared" si="10"/>
        <v>17.670000000000002</v>
      </c>
      <c r="X51" s="88">
        <f t="shared" si="10"/>
        <v>18.457000000000001</v>
      </c>
      <c r="Y51" s="88">
        <f t="shared" si="10"/>
        <v>17.698999999999998</v>
      </c>
      <c r="Z51" s="89">
        <f t="shared" si="10"/>
        <v>0</v>
      </c>
      <c r="AA51" s="104">
        <f>SUM(B51:Z51)</f>
        <v>597.67899999999997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-8.1</v>
      </c>
      <c r="S4" s="18">
        <v>-6.9</v>
      </c>
      <c r="T4" s="18"/>
      <c r="U4" s="18"/>
      <c r="V4" s="18"/>
      <c r="W4" s="18"/>
      <c r="X4" s="18"/>
      <c r="Y4" s="18"/>
      <c r="Z4" s="19"/>
      <c r="AA4" s="111">
        <f>SUM(B4:Z4)</f>
        <v>-15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20.67</v>
      </c>
      <c r="C7" s="117">
        <v>7.73</v>
      </c>
      <c r="D7" s="117">
        <v>-1.51</v>
      </c>
      <c r="E7" s="117">
        <v>-1.51</v>
      </c>
      <c r="F7" s="117">
        <v>-1.51</v>
      </c>
      <c r="G7" s="117">
        <v>8.14</v>
      </c>
      <c r="H7" s="117">
        <v>84</v>
      </c>
      <c r="I7" s="117">
        <v>84</v>
      </c>
      <c r="J7" s="117">
        <v>65.099999999999994</v>
      </c>
      <c r="K7" s="117">
        <v>1</v>
      </c>
      <c r="L7" s="117">
        <v>-39.770000000000003</v>
      </c>
      <c r="M7" s="117">
        <v>-47.45</v>
      </c>
      <c r="N7" s="117">
        <v>-36.78</v>
      </c>
      <c r="O7" s="117">
        <v>0.05</v>
      </c>
      <c r="P7" s="117">
        <v>0.06</v>
      </c>
      <c r="Q7" s="117">
        <v>48.01</v>
      </c>
      <c r="R7" s="117">
        <v>194</v>
      </c>
      <c r="S7" s="117">
        <v>213.26</v>
      </c>
      <c r="T7" s="117">
        <v>119.6</v>
      </c>
      <c r="U7" s="117">
        <v>103.98</v>
      </c>
      <c r="V7" s="117">
        <v>84</v>
      </c>
      <c r="W7" s="117">
        <v>0.06</v>
      </c>
      <c r="X7" s="117">
        <v>66.61</v>
      </c>
      <c r="Y7" s="117">
        <v>53</v>
      </c>
      <c r="Z7" s="118"/>
      <c r="AA7" s="119">
        <f>IF(SUM(B7:Z7)&lt;&gt;0,AVERAGEIF(B7:Z7,"&lt;&gt;"""),"")</f>
        <v>42.697499999999998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8.1</v>
      </c>
      <c r="S15" s="133">
        <v>6.9</v>
      </c>
      <c r="T15" s="133"/>
      <c r="U15" s="133"/>
      <c r="V15" s="133"/>
      <c r="W15" s="133"/>
      <c r="X15" s="133"/>
      <c r="Y15" s="133"/>
      <c r="Z15" s="131"/>
      <c r="AA15" s="132">
        <f t="shared" si="0"/>
        <v>15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8.1</v>
      </c>
      <c r="S16" s="135">
        <f t="shared" si="1"/>
        <v>6.9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2023-01-18T21:19:35Z</dcterms:created>
  <dcterms:modified xsi:type="dcterms:W3CDTF">2023-01-18T21:19:36Z</dcterms:modified>
</cp:coreProperties>
</file>