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8400" windowHeight="177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<sst xmlns="http://schemas.openxmlformats.org/spreadsheetml/2006/main" count="117" uniqueCount="53">
  <si>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18/01/2023 11:23:03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</si>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</sst>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1E-3</c:v>
                </c:pt>
                <c:pt idx="18">
                  <c:v>1E-3</c:v>
                </c:pt>
                <c:pt idx="19">
                  <c:v>1E-3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19.664999999999999</c:v>
                </c:pt>
                <c:pt idx="1">
                  <c:v>14.439</c:v>
                </c:pt>
                <c:pt idx="2">
                  <c:v>13.505000000000001</c:v>
                </c:pt>
                <c:pt idx="3">
                  <c:v>12.461</c:v>
                </c:pt>
                <c:pt idx="4">
                  <c:v>17.792000000000002</c:v>
                </c:pt>
                <c:pt idx="5">
                  <c:v>31.588999999999999</c:v>
                </c:pt>
                <c:pt idx="6">
                  <c:v>124.97600000000001</c:v>
                </c:pt>
                <c:pt idx="7">
                  <c:v>147.58900000000003</c:v>
                </c:pt>
                <c:pt idx="8">
                  <c:v>142.22299999999998</c:v>
                </c:pt>
                <c:pt idx="9">
                  <c:v>81.305000000000007</c:v>
                </c:pt>
                <c:pt idx="10">
                  <c:v>135.21199999999999</c:v>
                </c:pt>
                <c:pt idx="11">
                  <c:v>96.055999999999997</c:v>
                </c:pt>
                <c:pt idx="12">
                  <c:v>81.919000000000011</c:v>
                </c:pt>
                <c:pt idx="13">
                  <c:v>51.814</c:v>
                </c:pt>
                <c:pt idx="14">
                  <c:v>52.542999999999999</c:v>
                </c:pt>
                <c:pt idx="15">
                  <c:v>45.896999999999998</c:v>
                </c:pt>
                <c:pt idx="16">
                  <c:v>41.27</c:v>
                </c:pt>
                <c:pt idx="17">
                  <c:v>35.101999999999997</c:v>
                </c:pt>
                <c:pt idx="18">
                  <c:v>32.754000000000005</c:v>
                </c:pt>
                <c:pt idx="19">
                  <c:v>33.372</c:v>
                </c:pt>
                <c:pt idx="20">
                  <c:v>33.731000000000002</c:v>
                </c:pt>
                <c:pt idx="21">
                  <c:v>29.466999999999999</c:v>
                </c:pt>
                <c:pt idx="22">
                  <c:v>31.366</c:v>
                </c:pt>
                <c:pt idx="23">
                  <c:v>9.972999999999999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88268688"/>
        <c:axId val="3882690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21.577000000000002</c:v>
                </c:pt>
                <c:pt idx="1">
                  <c:v>15.109</c:v>
                </c:pt>
                <c:pt idx="2">
                  <c:v>13.504999999999999</c:v>
                </c:pt>
                <c:pt idx="3">
                  <c:v>12.460999999999999</c:v>
                </c:pt>
                <c:pt idx="4">
                  <c:v>18.125</c:v>
                </c:pt>
                <c:pt idx="5">
                  <c:v>31.588999999999995</c:v>
                </c:pt>
                <c:pt idx="6">
                  <c:v>124.95499999999998</c:v>
                </c:pt>
                <c:pt idx="7">
                  <c:v>147.55200000000002</c:v>
                </c:pt>
                <c:pt idx="8">
                  <c:v>142.25899999999999</c:v>
                </c:pt>
                <c:pt idx="9">
                  <c:v>81.431999999999988</c:v>
                </c:pt>
                <c:pt idx="10">
                  <c:v>135.334</c:v>
                </c:pt>
                <c:pt idx="11">
                  <c:v>96.557000000000002</c:v>
                </c:pt>
                <c:pt idx="12">
                  <c:v>82.025000000000006</c:v>
                </c:pt>
                <c:pt idx="13">
                  <c:v>52.320999999999991</c:v>
                </c:pt>
                <c:pt idx="14">
                  <c:v>52.585999999999999</c:v>
                </c:pt>
                <c:pt idx="15">
                  <c:v>45.985000000000007</c:v>
                </c:pt>
                <c:pt idx="16">
                  <c:v>41.267000000000003</c:v>
                </c:pt>
                <c:pt idx="17">
                  <c:v>35.077999999999996</c:v>
                </c:pt>
                <c:pt idx="18">
                  <c:v>32.721000000000004</c:v>
                </c:pt>
                <c:pt idx="19">
                  <c:v>34.700000000000003</c:v>
                </c:pt>
                <c:pt idx="20">
                  <c:v>33.768000000000001</c:v>
                </c:pt>
                <c:pt idx="21">
                  <c:v>29.507000000000001</c:v>
                </c:pt>
                <c:pt idx="22">
                  <c:v>31.366000000000003</c:v>
                </c:pt>
                <c:pt idx="23">
                  <c:v>9.9730000000000008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268688"/>
        <c:axId val="3882690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</c:v>
                </c:pt>
                <c:pt idx="1">
                  <c:v>4.07</c:v>
                </c:pt>
                <c:pt idx="2">
                  <c:v>-1.44</c:v>
                </c:pt>
                <c:pt idx="3">
                  <c:v>-1.44</c:v>
                </c:pt>
                <c:pt idx="4">
                  <c:v>1</c:v>
                </c:pt>
                <c:pt idx="5">
                  <c:v>31.45</c:v>
                </c:pt>
                <c:pt idx="6">
                  <c:v>152</c:v>
                </c:pt>
                <c:pt idx="7">
                  <c:v>175.48</c:v>
                </c:pt>
                <c:pt idx="8">
                  <c:v>151.38999999999999</c:v>
                </c:pt>
                <c:pt idx="9">
                  <c:v>84</c:v>
                </c:pt>
                <c:pt idx="10">
                  <c:v>60</c:v>
                </c:pt>
                <c:pt idx="11">
                  <c:v>7.72</c:v>
                </c:pt>
                <c:pt idx="12">
                  <c:v>20</c:v>
                </c:pt>
                <c:pt idx="13">
                  <c:v>28.76</c:v>
                </c:pt>
                <c:pt idx="14">
                  <c:v>87.09</c:v>
                </c:pt>
                <c:pt idx="15">
                  <c:v>126</c:v>
                </c:pt>
                <c:pt idx="16">
                  <c:v>178.75</c:v>
                </c:pt>
                <c:pt idx="17">
                  <c:v>182.58</c:v>
                </c:pt>
                <c:pt idx="18">
                  <c:v>183</c:v>
                </c:pt>
                <c:pt idx="19">
                  <c:v>171.1</c:v>
                </c:pt>
                <c:pt idx="20">
                  <c:v>149</c:v>
                </c:pt>
                <c:pt idx="21">
                  <c:v>141.4</c:v>
                </c:pt>
                <c:pt idx="22">
                  <c:v>85.04</c:v>
                </c:pt>
                <c:pt idx="23">
                  <c:v>55.61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269864"/>
        <c:axId val="388269472"/>
      </c:lineChart>
      <c:catAx>
        <c:axId val="3882686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269080"/>
        <c:crosses val="autoZero"/>
        <c:auto val="1"/>
        <c:lblAlgn val="ctr"/>
        <c:lblOffset val="100"/>
        <c:noMultiLvlLbl val="0"/>
      </c:catAx>
      <c:valAx>
        <c:axId val="388269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268688"/>
        <c:crosses val="autoZero"/>
        <c:crossBetween val="between"/>
      </c:valAx>
      <c:valAx>
        <c:axId val="388269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269864"/>
        <c:crosses val="max"/>
        <c:crossBetween val="between"/>
      </c:valAx>
      <c:catAx>
        <c:axId val="388269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269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19.677</v>
      </c>
      <c r="C4" s="18">
        <v>15.109</v>
      </c>
      <c r="D4" s="18">
        <v>13.505000000000001</v>
      </c>
      <c r="E4" s="18">
        <v>12.461</v>
      </c>
      <c r="F4" s="18">
        <v>18.125</v>
      </c>
      <c r="G4" s="18">
        <v>31.588999999999999</v>
      </c>
      <c r="H4" s="18">
        <v>124.97600000000001</v>
      </c>
      <c r="I4" s="18">
        <v>147.58900000000003</v>
      </c>
      <c r="J4" s="18">
        <v>142.22699999999998</v>
      </c>
      <c r="K4" s="18">
        <v>81.432000000000002</v>
      </c>
      <c r="L4" s="18">
        <v>135.321</v>
      </c>
      <c r="M4" s="18">
        <v>96.557000000000002</v>
      </c>
      <c r="N4" s="18">
        <v>82.028000000000006</v>
      </c>
      <c r="O4" s="18">
        <v>52.354999999999997</v>
      </c>
      <c r="P4" s="18">
        <v>52.613999999999997</v>
      </c>
      <c r="Q4" s="18">
        <v>45.975000000000001</v>
      </c>
      <c r="R4" s="18">
        <v>41.27</v>
      </c>
      <c r="S4" s="18">
        <v>35.103000000000002</v>
      </c>
      <c r="T4" s="18">
        <v>32.755000000000003</v>
      </c>
      <c r="U4" s="18">
        <v>34.655999999999999</v>
      </c>
      <c r="V4" s="18">
        <v>33.731000000000002</v>
      </c>
      <c r="W4" s="18">
        <v>29.466999999999999</v>
      </c>
      <c r="X4" s="18">
        <v>31.366</v>
      </c>
      <c r="Y4" s="18">
        <v>9.972999999999999</v>
      </c>
      <c r="Z4" s="19"/>
      <c r="AA4" s="20">
        <f>SUM(B4:Z4)</f>
        <v>1319.8610000000001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</v>
      </c>
      <c r="C7" s="28">
        <v>4.07</v>
      </c>
      <c r="D7" s="28">
        <v>-1.44</v>
      </c>
      <c r="E7" s="28">
        <v>-1.44</v>
      </c>
      <c r="F7" s="28">
        <v>1</v>
      </c>
      <c r="G7" s="28">
        <v>31.45</v>
      </c>
      <c r="H7" s="28">
        <v>152</v>
      </c>
      <c r="I7" s="28">
        <v>175.48</v>
      </c>
      <c r="J7" s="28">
        <v>151.38999999999999</v>
      </c>
      <c r="K7" s="28">
        <v>84</v>
      </c>
      <c r="L7" s="28">
        <v>60</v>
      </c>
      <c r="M7" s="28">
        <v>7.72</v>
      </c>
      <c r="N7" s="28">
        <v>20</v>
      </c>
      <c r="O7" s="28">
        <v>28.76</v>
      </c>
      <c r="P7" s="28">
        <v>87.09</v>
      </c>
      <c r="Q7" s="28">
        <v>126</v>
      </c>
      <c r="R7" s="28">
        <v>178.75</v>
      </c>
      <c r="S7" s="28">
        <v>182.58</v>
      </c>
      <c r="T7" s="28">
        <v>183</v>
      </c>
      <c r="U7" s="28">
        <v>171.1</v>
      </c>
      <c r="V7" s="28">
        <v>149</v>
      </c>
      <c r="W7" s="28">
        <v>141.4</v>
      </c>
      <c r="X7" s="28">
        <v>85.04</v>
      </c>
      <c r="Y7" s="28">
        <v>55.61</v>
      </c>
      <c r="Z7" s="29"/>
      <c r="AA7" s="30">
        <f>IF(SUM(B7:Z7)&lt;&gt;0,AVERAGEIF(B7:Z7,"&lt;&gt;"""),"")</f>
        <v>87.106666666666669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1E-3</v>
      </c>
      <c r="T10" s="42">
        <v>1E-3</v>
      </c>
      <c r="U10" s="42">
        <v>1E-3</v>
      </c>
      <c r="V10" s="42"/>
      <c r="W10" s="42"/>
      <c r="X10" s="42"/>
      <c r="Y10" s="42"/>
      <c r="Z10" s="43"/>
      <c r="AA10" s="44">
        <f t="shared" ref="AA10:AA15" si="0">SUM(B10:Z10)</f>
        <v>3.0000000000000001E-3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19.664999999999999</v>
      </c>
      <c r="C14" s="57">
        <v>14.439</v>
      </c>
      <c r="D14" s="57">
        <v>13.505000000000001</v>
      </c>
      <c r="E14" s="57">
        <v>12.461</v>
      </c>
      <c r="F14" s="57">
        <v>17.792000000000002</v>
      </c>
      <c r="G14" s="57">
        <v>31.588999999999999</v>
      </c>
      <c r="H14" s="57">
        <v>124.97600000000001</v>
      </c>
      <c r="I14" s="57">
        <v>147.58900000000003</v>
      </c>
      <c r="J14" s="57">
        <v>142.22299999999998</v>
      </c>
      <c r="K14" s="57">
        <v>81.305000000000007</v>
      </c>
      <c r="L14" s="57">
        <v>135.21199999999999</v>
      </c>
      <c r="M14" s="57">
        <v>96.055999999999997</v>
      </c>
      <c r="N14" s="57">
        <v>81.919000000000011</v>
      </c>
      <c r="O14" s="57">
        <v>51.814</v>
      </c>
      <c r="P14" s="57">
        <v>52.542999999999999</v>
      </c>
      <c r="Q14" s="57">
        <v>45.896999999999998</v>
      </c>
      <c r="R14" s="57">
        <v>41.27</v>
      </c>
      <c r="S14" s="57">
        <v>35.101999999999997</v>
      </c>
      <c r="T14" s="57">
        <v>32.754000000000005</v>
      </c>
      <c r="U14" s="57">
        <v>33.372</v>
      </c>
      <c r="V14" s="57">
        <v>33.731000000000002</v>
      </c>
      <c r="W14" s="57">
        <v>29.466999999999999</v>
      </c>
      <c r="X14" s="57">
        <v>31.366</v>
      </c>
      <c r="Y14" s="57">
        <v>9.972999999999999</v>
      </c>
      <c r="Z14" s="58"/>
      <c r="AA14" s="59">
        <f t="shared" si="0"/>
        <v>1316.0200000000002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19.664999999999999</v>
      </c>
      <c r="C16" s="62">
        <f t="shared" ref="C16:Z16" si="1">IF(LEN(C$2)&gt;0,SUM(C10:C15),"")</f>
        <v>14.439</v>
      </c>
      <c r="D16" s="62">
        <f t="shared" si="1"/>
        <v>13.505000000000001</v>
      </c>
      <c r="E16" s="62">
        <f t="shared" si="1"/>
        <v>12.461</v>
      </c>
      <c r="F16" s="62">
        <f t="shared" si="1"/>
        <v>17.792000000000002</v>
      </c>
      <c r="G16" s="62">
        <f t="shared" si="1"/>
        <v>31.588999999999999</v>
      </c>
      <c r="H16" s="62">
        <f t="shared" si="1"/>
        <v>124.97600000000001</v>
      </c>
      <c r="I16" s="62">
        <f t="shared" si="1"/>
        <v>147.58900000000003</v>
      </c>
      <c r="J16" s="62">
        <f t="shared" si="1"/>
        <v>142.22299999999998</v>
      </c>
      <c r="K16" s="62">
        <f t="shared" si="1"/>
        <v>81.305000000000007</v>
      </c>
      <c r="L16" s="62">
        <f t="shared" si="1"/>
        <v>135.21199999999999</v>
      </c>
      <c r="M16" s="62">
        <f t="shared" si="1"/>
        <v>96.055999999999997</v>
      </c>
      <c r="N16" s="62">
        <f t="shared" si="1"/>
        <v>81.919000000000011</v>
      </c>
      <c r="O16" s="62">
        <f t="shared" si="1"/>
        <v>51.814</v>
      </c>
      <c r="P16" s="62">
        <f t="shared" si="1"/>
        <v>52.542999999999999</v>
      </c>
      <c r="Q16" s="62">
        <f t="shared" si="1"/>
        <v>45.896999999999998</v>
      </c>
      <c r="R16" s="62">
        <f t="shared" si="1"/>
        <v>41.27</v>
      </c>
      <c r="S16" s="62">
        <f t="shared" si="1"/>
        <v>35.102999999999994</v>
      </c>
      <c r="T16" s="62">
        <f t="shared" si="1"/>
        <v>32.755000000000003</v>
      </c>
      <c r="U16" s="62">
        <f t="shared" si="1"/>
        <v>33.372999999999998</v>
      </c>
      <c r="V16" s="62">
        <f t="shared" si="1"/>
        <v>33.731000000000002</v>
      </c>
      <c r="W16" s="62">
        <f t="shared" si="1"/>
        <v>29.466999999999999</v>
      </c>
      <c r="X16" s="62">
        <f t="shared" si="1"/>
        <v>31.366</v>
      </c>
      <c r="Y16" s="62">
        <f t="shared" si="1"/>
        <v>9.972999999999999</v>
      </c>
      <c r="Z16" s="63" t="str">
        <f t="shared" si="1"/>
        <v/>
      </c>
      <c r="AA16" s="64">
        <f>SUM(AA10:AA15)</f>
        <v>1316.0230000000001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1.2E-2</v>
      </c>
      <c r="C20" s="77">
        <v>0.67</v>
      </c>
      <c r="D20" s="77"/>
      <c r="E20" s="77"/>
      <c r="F20" s="77">
        <v>0.33300000000000002</v>
      </c>
      <c r="G20" s="77"/>
      <c r="H20" s="77"/>
      <c r="I20" s="77"/>
      <c r="J20" s="77">
        <v>4.0000000000000001E-3</v>
      </c>
      <c r="K20" s="77">
        <v>4.4999999999999998E-2</v>
      </c>
      <c r="L20" s="77">
        <v>0.02</v>
      </c>
      <c r="M20" s="77">
        <v>0.41600000000000004</v>
      </c>
      <c r="N20" s="77">
        <v>2.3E-2</v>
      </c>
      <c r="O20" s="77">
        <v>0.52200000000000002</v>
      </c>
      <c r="P20" s="77">
        <v>3.7999999999999999E-2</v>
      </c>
      <c r="Q20" s="77">
        <v>7.8E-2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2.1609999999999996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8.2000000000000003E-2</v>
      </c>
      <c r="L21" s="81">
        <v>8.8999999999999996E-2</v>
      </c>
      <c r="M21" s="81">
        <v>8.5000000000000006E-2</v>
      </c>
      <c r="N21" s="81">
        <v>8.5999999999999993E-2</v>
      </c>
      <c r="O21" s="81">
        <v>1.9E-2</v>
      </c>
      <c r="P21" s="81">
        <v>3.3000000000000002E-2</v>
      </c>
      <c r="Q21" s="81"/>
      <c r="R21" s="81"/>
      <c r="S21" s="81"/>
      <c r="T21" s="81"/>
      <c r="U21" s="81">
        <v>1.2829999999999999</v>
      </c>
      <c r="V21" s="81"/>
      <c r="W21" s="81"/>
      <c r="X21" s="81"/>
      <c r="Y21" s="81"/>
      <c r="Z21" s="78"/>
      <c r="AA21" s="79">
        <f t="shared" si="2"/>
        <v>1.677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1.2E-2</v>
      </c>
      <c r="C25" s="88">
        <f t="shared" ref="C25:Z25" si="3">IF(LEN(C$2)&gt;0,SUM(C19:C24),"")</f>
        <v>0.67</v>
      </c>
      <c r="D25" s="88">
        <f t="shared" si="3"/>
        <v>0</v>
      </c>
      <c r="E25" s="88">
        <f t="shared" si="3"/>
        <v>0</v>
      </c>
      <c r="F25" s="88">
        <f t="shared" si="3"/>
        <v>0.33300000000000002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4.0000000000000001E-3</v>
      </c>
      <c r="K25" s="88">
        <f t="shared" si="3"/>
        <v>0.127</v>
      </c>
      <c r="L25" s="88">
        <f t="shared" si="3"/>
        <v>0.109</v>
      </c>
      <c r="M25" s="88">
        <f t="shared" si="3"/>
        <v>0.501</v>
      </c>
      <c r="N25" s="88">
        <f t="shared" si="3"/>
        <v>0.10899999999999999</v>
      </c>
      <c r="O25" s="88">
        <f t="shared" si="3"/>
        <v>0.54100000000000004</v>
      </c>
      <c r="P25" s="88">
        <f t="shared" si="3"/>
        <v>7.1000000000000008E-2</v>
      </c>
      <c r="Q25" s="88">
        <f t="shared" si="3"/>
        <v>7.8E-2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1.2829999999999999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3.8379999999999996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19.677</v>
      </c>
      <c r="C29" s="77">
        <v>15.109</v>
      </c>
      <c r="D29" s="77">
        <v>13.505000000000001</v>
      </c>
      <c r="E29" s="77">
        <v>12.461</v>
      </c>
      <c r="F29" s="77">
        <v>18.125</v>
      </c>
      <c r="G29" s="77">
        <v>31.588999999999999</v>
      </c>
      <c r="H29" s="77">
        <v>124.976</v>
      </c>
      <c r="I29" s="77">
        <v>147.589</v>
      </c>
      <c r="J29" s="77">
        <v>142.227</v>
      </c>
      <c r="K29" s="77">
        <v>81.432000000000002</v>
      </c>
      <c r="L29" s="77">
        <v>135.321</v>
      </c>
      <c r="M29" s="77">
        <v>96.557000000000002</v>
      </c>
      <c r="N29" s="77">
        <v>82.028000000000006</v>
      </c>
      <c r="O29" s="77">
        <v>52.354999999999997</v>
      </c>
      <c r="P29" s="77">
        <v>52.613999999999997</v>
      </c>
      <c r="Q29" s="77">
        <v>45.975000000000001</v>
      </c>
      <c r="R29" s="77">
        <v>41.27</v>
      </c>
      <c r="S29" s="77">
        <v>35.103000000000002</v>
      </c>
      <c r="T29" s="77">
        <v>32.755000000000003</v>
      </c>
      <c r="U29" s="77">
        <v>34.655999999999999</v>
      </c>
      <c r="V29" s="77">
        <v>33.731000000000002</v>
      </c>
      <c r="W29" s="77">
        <v>29.466999999999999</v>
      </c>
      <c r="X29" s="77">
        <v>31.366</v>
      </c>
      <c r="Y29" s="77">
        <v>9.9730000000000008</v>
      </c>
      <c r="Z29" s="78"/>
      <c r="AA29" s="79">
        <f>SUM(B29:Z29)</f>
        <v>1319.8610000000001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19.677</v>
      </c>
      <c r="C31" s="62">
        <f t="shared" ref="C31:Z31" si="4">IF(LEN(C$2)&gt;0,SUM(C28:C30),"")</f>
        <v>15.109</v>
      </c>
      <c r="D31" s="62">
        <f t="shared" si="4"/>
        <v>13.505000000000001</v>
      </c>
      <c r="E31" s="62">
        <f t="shared" si="4"/>
        <v>12.461</v>
      </c>
      <c r="F31" s="62">
        <f t="shared" si="4"/>
        <v>18.125</v>
      </c>
      <c r="G31" s="62">
        <f t="shared" si="4"/>
        <v>31.588999999999999</v>
      </c>
      <c r="H31" s="62">
        <f t="shared" si="4"/>
        <v>124.976</v>
      </c>
      <c r="I31" s="62">
        <f t="shared" si="4"/>
        <v>147.589</v>
      </c>
      <c r="J31" s="62">
        <f t="shared" si="4"/>
        <v>142.227</v>
      </c>
      <c r="K31" s="62">
        <f t="shared" si="4"/>
        <v>81.432000000000002</v>
      </c>
      <c r="L31" s="62">
        <f t="shared" si="4"/>
        <v>135.321</v>
      </c>
      <c r="M31" s="62">
        <f t="shared" si="4"/>
        <v>96.557000000000002</v>
      </c>
      <c r="N31" s="62">
        <f t="shared" si="4"/>
        <v>82.028000000000006</v>
      </c>
      <c r="O31" s="62">
        <f t="shared" si="4"/>
        <v>52.354999999999997</v>
      </c>
      <c r="P31" s="62">
        <f t="shared" si="4"/>
        <v>52.613999999999997</v>
      </c>
      <c r="Q31" s="62">
        <f t="shared" si="4"/>
        <v>45.975000000000001</v>
      </c>
      <c r="R31" s="62">
        <f t="shared" si="4"/>
        <v>41.27</v>
      </c>
      <c r="S31" s="62">
        <f t="shared" si="4"/>
        <v>35.103000000000002</v>
      </c>
      <c r="T31" s="62">
        <f t="shared" si="4"/>
        <v>32.755000000000003</v>
      </c>
      <c r="U31" s="62">
        <f t="shared" si="4"/>
        <v>34.655999999999999</v>
      </c>
      <c r="V31" s="62">
        <f t="shared" si="4"/>
        <v>33.731000000000002</v>
      </c>
      <c r="W31" s="62">
        <f t="shared" si="4"/>
        <v>29.466999999999999</v>
      </c>
      <c r="X31" s="62">
        <f t="shared" si="4"/>
        <v>31.366</v>
      </c>
      <c r="Y31" s="62">
        <f t="shared" si="4"/>
        <v>9.9730000000000008</v>
      </c>
      <c r="Z31" s="63" t="str">
        <f t="shared" si="4"/>
        <v/>
      </c>
      <c r="AA31" s="64">
        <f>SUM(AA28:AA30)</f>
        <v>1319.8610000000001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19.677</v>
      </c>
      <c r="C51" s="88">
        <f t="shared" si="10"/>
        <v>15.109</v>
      </c>
      <c r="D51" s="88">
        <f t="shared" si="10"/>
        <v>13.505000000000001</v>
      </c>
      <c r="E51" s="88">
        <f t="shared" si="10"/>
        <v>12.461</v>
      </c>
      <c r="F51" s="88">
        <f t="shared" si="10"/>
        <v>18.125</v>
      </c>
      <c r="G51" s="88">
        <f t="shared" si="10"/>
        <v>31.588999999999999</v>
      </c>
      <c r="H51" s="88">
        <f t="shared" si="10"/>
        <v>124.97600000000001</v>
      </c>
      <c r="I51" s="88">
        <f t="shared" si="10"/>
        <v>147.58900000000003</v>
      </c>
      <c r="J51" s="88">
        <f t="shared" si="10"/>
        <v>142.22699999999998</v>
      </c>
      <c r="K51" s="88">
        <f t="shared" si="10"/>
        <v>81.432000000000002</v>
      </c>
      <c r="L51" s="88">
        <f t="shared" si="10"/>
        <v>135.321</v>
      </c>
      <c r="M51" s="88">
        <f t="shared" si="10"/>
        <v>96.557000000000002</v>
      </c>
      <c r="N51" s="88">
        <f t="shared" si="10"/>
        <v>82.028000000000006</v>
      </c>
      <c r="O51" s="88">
        <f t="shared" si="10"/>
        <v>52.354999999999997</v>
      </c>
      <c r="P51" s="88">
        <f t="shared" si="10"/>
        <v>52.613999999999997</v>
      </c>
      <c r="Q51" s="88">
        <f t="shared" si="10"/>
        <v>45.975000000000001</v>
      </c>
      <c r="R51" s="88">
        <f t="shared" si="10"/>
        <v>41.27</v>
      </c>
      <c r="S51" s="88">
        <f t="shared" si="10"/>
        <v>35.102999999999994</v>
      </c>
      <c r="T51" s="88">
        <f t="shared" si="10"/>
        <v>32.755000000000003</v>
      </c>
      <c r="U51" s="88">
        <f t="shared" si="10"/>
        <v>34.655999999999999</v>
      </c>
      <c r="V51" s="88">
        <f t="shared" si="10"/>
        <v>33.731000000000002</v>
      </c>
      <c r="W51" s="88">
        <f t="shared" si="10"/>
        <v>29.466999999999999</v>
      </c>
      <c r="X51" s="88">
        <f t="shared" si="10"/>
        <v>31.366</v>
      </c>
      <c r="Y51" s="88">
        <f t="shared" si="10"/>
        <v>9.972999999999999</v>
      </c>
      <c r="Z51" s="89" t="str">
        <f t="shared" si="10"/>
        <v/>
      </c>
      <c r="AA51" s="104">
        <f>SUM(B51:Z51)</f>
        <v>1319.8610000000001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21.577000000000002</v>
      </c>
      <c r="C4" s="18">
        <v>15.109</v>
      </c>
      <c r="D4" s="18">
        <v>13.504999999999999</v>
      </c>
      <c r="E4" s="18">
        <v>12.460999999999999</v>
      </c>
      <c r="F4" s="18">
        <v>18.125</v>
      </c>
      <c r="G4" s="18">
        <v>31.588999999999995</v>
      </c>
      <c r="H4" s="18">
        <v>124.95499999999998</v>
      </c>
      <c r="I4" s="18">
        <v>147.55200000000002</v>
      </c>
      <c r="J4" s="18">
        <v>142.25899999999999</v>
      </c>
      <c r="K4" s="18">
        <v>81.431999999999988</v>
      </c>
      <c r="L4" s="18">
        <v>135.334</v>
      </c>
      <c r="M4" s="18">
        <v>96.557000000000002</v>
      </c>
      <c r="N4" s="18">
        <v>82.025000000000006</v>
      </c>
      <c r="O4" s="18">
        <v>52.320999999999991</v>
      </c>
      <c r="P4" s="18">
        <v>52.585999999999999</v>
      </c>
      <c r="Q4" s="18">
        <v>45.985000000000007</v>
      </c>
      <c r="R4" s="18">
        <v>41.267000000000003</v>
      </c>
      <c r="S4" s="18">
        <v>35.077999999999996</v>
      </c>
      <c r="T4" s="18">
        <v>32.721000000000004</v>
      </c>
      <c r="U4" s="18">
        <v>34.700000000000003</v>
      </c>
      <c r="V4" s="18">
        <v>33.768000000000001</v>
      </c>
      <c r="W4" s="18">
        <v>29.507000000000001</v>
      </c>
      <c r="X4" s="18">
        <v>31.366000000000003</v>
      </c>
      <c r="Y4" s="18">
        <v>9.9730000000000008</v>
      </c>
      <c r="Z4" s="19"/>
      <c r="AA4" s="20">
        <f>SUM(B4:Z4)</f>
        <v>1321.752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</v>
      </c>
      <c r="C7" s="28">
        <v>4.07</v>
      </c>
      <c r="D7" s="28">
        <v>-1.44</v>
      </c>
      <c r="E7" s="28">
        <v>-1.44</v>
      </c>
      <c r="F7" s="28">
        <v>1</v>
      </c>
      <c r="G7" s="28">
        <v>31.45</v>
      </c>
      <c r="H7" s="28">
        <v>152</v>
      </c>
      <c r="I7" s="28">
        <v>175.48</v>
      </c>
      <c r="J7" s="28">
        <v>151.38999999999999</v>
      </c>
      <c r="K7" s="28">
        <v>84</v>
      </c>
      <c r="L7" s="28">
        <v>60</v>
      </c>
      <c r="M7" s="28">
        <v>7.72</v>
      </c>
      <c r="N7" s="28">
        <v>20</v>
      </c>
      <c r="O7" s="28">
        <v>28.76</v>
      </c>
      <c r="P7" s="28">
        <v>87.09</v>
      </c>
      <c r="Q7" s="28">
        <v>126</v>
      </c>
      <c r="R7" s="28">
        <v>178.75</v>
      </c>
      <c r="S7" s="28">
        <v>182.58</v>
      </c>
      <c r="T7" s="28">
        <v>183</v>
      </c>
      <c r="U7" s="28">
        <v>171.1</v>
      </c>
      <c r="V7" s="28">
        <v>149</v>
      </c>
      <c r="W7" s="28">
        <v>141.4</v>
      </c>
      <c r="X7" s="28">
        <v>85.04</v>
      </c>
      <c r="Y7" s="28">
        <v>55.61</v>
      </c>
      <c r="Z7" s="29"/>
      <c r="AA7" s="30">
        <f>IF(SUM(B7:Z7)&lt;&gt;0,AVERAGEIF(B7:Z7,"&lt;&gt;"""),"")</f>
        <v>87.106666666666669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56.6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17.731000000000002</v>
      </c>
      <c r="Y12" s="52"/>
      <c r="Z12" s="53"/>
      <c r="AA12" s="54">
        <f t="shared" si="0"/>
        <v>74.331000000000003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1.0649999999999999</v>
      </c>
      <c r="C14" s="57">
        <v>0.8580000000000001</v>
      </c>
      <c r="D14" s="57">
        <v>0.40500000000000003</v>
      </c>
      <c r="E14" s="57">
        <v>5.6000000000000001E-2</v>
      </c>
      <c r="F14" s="57">
        <v>2</v>
      </c>
      <c r="G14" s="57"/>
      <c r="H14" s="57"/>
      <c r="I14" s="57"/>
      <c r="J14" s="57"/>
      <c r="K14" s="57">
        <v>0.39500000000000002</v>
      </c>
      <c r="L14" s="57"/>
      <c r="M14" s="57">
        <v>0.61099999999999999</v>
      </c>
      <c r="N14" s="57">
        <v>0.20399999999999999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8.0000000000000002E-3</v>
      </c>
      <c r="Z14" s="58"/>
      <c r="AA14" s="59">
        <f t="shared" si="0"/>
        <v>5.6019999999999994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1.0649999999999999</v>
      </c>
      <c r="C16" s="62">
        <f t="shared" ref="C16:Z16" si="1">IF(LEN(C$2)&gt;0,SUM(C10:C15),"")</f>
        <v>0.8580000000000001</v>
      </c>
      <c r="D16" s="62">
        <f t="shared" si="1"/>
        <v>0.40500000000000003</v>
      </c>
      <c r="E16" s="62">
        <f t="shared" si="1"/>
        <v>5.6000000000000001E-2</v>
      </c>
      <c r="F16" s="62">
        <f t="shared" si="1"/>
        <v>2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0.39500000000000002</v>
      </c>
      <c r="L16" s="62">
        <f t="shared" si="1"/>
        <v>0</v>
      </c>
      <c r="M16" s="62">
        <f t="shared" si="1"/>
        <v>57.210999999999999</v>
      </c>
      <c r="N16" s="62">
        <f t="shared" si="1"/>
        <v>0.20399999999999999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17.731000000000002</v>
      </c>
      <c r="Y16" s="62">
        <f t="shared" si="1"/>
        <v>8.0000000000000002E-3</v>
      </c>
      <c r="Z16" s="63" t="str">
        <f t="shared" si="1"/>
        <v/>
      </c>
      <c r="AA16" s="64">
        <f>SUM(AA10:AA15)</f>
        <v>79.933000000000007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3.8</v>
      </c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>
        <v>1.1000000000000001</v>
      </c>
      <c r="P19" s="72">
        <v>1.1000000000000001</v>
      </c>
      <c r="Q19" s="72">
        <v>1.1000000000000001</v>
      </c>
      <c r="R19" s="72">
        <v>1.1000000000000001</v>
      </c>
      <c r="S19" s="72">
        <v>1.1000000000000001</v>
      </c>
      <c r="T19" s="72">
        <v>1.1000000000000001</v>
      </c>
      <c r="U19" s="72">
        <v>1.1000000000000001</v>
      </c>
      <c r="V19" s="72">
        <v>1.1000000000000001</v>
      </c>
      <c r="W19" s="72">
        <v>1.1000000000000001</v>
      </c>
      <c r="X19" s="72">
        <v>1.9</v>
      </c>
      <c r="Y19" s="72">
        <v>1.9</v>
      </c>
      <c r="Z19" s="73"/>
      <c r="AA19" s="74">
        <f t="shared" ref="AA19:AA24" si="2">SUM(B19:Z19)</f>
        <v>37.100000000000016</v>
      </c>
    </row>
    <row r="20" spans="1:27" ht="24.95" customHeight="1" x14ac:dyDescent="0.2">
      <c r="A20" s="75" t="s">
        <v>15</v>
      </c>
      <c r="B20" s="76">
        <v>4.3959999999999999</v>
      </c>
      <c r="C20" s="77">
        <v>4.8410000000000002</v>
      </c>
      <c r="D20" s="77">
        <v>4.3380000000000001</v>
      </c>
      <c r="E20" s="77">
        <v>4.3629999999999995</v>
      </c>
      <c r="F20" s="77">
        <v>4.9799999999999995</v>
      </c>
      <c r="G20" s="77">
        <v>5.6340000000000003</v>
      </c>
      <c r="H20" s="77">
        <v>7.0020000000000007</v>
      </c>
      <c r="I20" s="77">
        <v>7.8230000000000004</v>
      </c>
      <c r="J20" s="77">
        <v>8.4210000000000012</v>
      </c>
      <c r="K20" s="77">
        <v>8.3469999999999995</v>
      </c>
      <c r="L20" s="77">
        <v>7.5070000000000006</v>
      </c>
      <c r="M20" s="77">
        <v>7.4189999999999996</v>
      </c>
      <c r="N20" s="77">
        <v>0.13300000000000001</v>
      </c>
      <c r="O20" s="77">
        <v>0.13200000000000001</v>
      </c>
      <c r="P20" s="77">
        <v>1.6469999999999998</v>
      </c>
      <c r="Q20" s="77">
        <v>1.87</v>
      </c>
      <c r="R20" s="77">
        <v>1.1879999999999999</v>
      </c>
      <c r="S20" s="77">
        <v>1.1039999999999999</v>
      </c>
      <c r="T20" s="77">
        <v>1.0269999999999999</v>
      </c>
      <c r="U20" s="77">
        <v>0.80900000000000005</v>
      </c>
      <c r="V20" s="77">
        <v>2.1139999999999999</v>
      </c>
      <c r="W20" s="77">
        <v>1.913</v>
      </c>
      <c r="X20" s="77">
        <v>0.72699999999999998</v>
      </c>
      <c r="Y20" s="77">
        <v>0.68499999999999994</v>
      </c>
      <c r="Z20" s="78"/>
      <c r="AA20" s="79">
        <f t="shared" si="2"/>
        <v>88.420000000000016</v>
      </c>
    </row>
    <row r="21" spans="1:27" ht="24.95" customHeight="1" x14ac:dyDescent="0.2">
      <c r="A21" s="75" t="s">
        <v>16</v>
      </c>
      <c r="B21" s="80">
        <v>9.516</v>
      </c>
      <c r="C21" s="81">
        <v>7.51</v>
      </c>
      <c r="D21" s="81">
        <v>6.8620000000000001</v>
      </c>
      <c r="E21" s="81">
        <v>6.1420000000000003</v>
      </c>
      <c r="F21" s="81">
        <v>9.2449999999999992</v>
      </c>
      <c r="G21" s="81">
        <v>13.354999999999999</v>
      </c>
      <c r="H21" s="81">
        <v>19.353000000000002</v>
      </c>
      <c r="I21" s="81">
        <v>29.829000000000004</v>
      </c>
      <c r="J21" s="81">
        <v>33.037999999999997</v>
      </c>
      <c r="K21" s="81">
        <v>30.690000000000005</v>
      </c>
      <c r="L21" s="81">
        <v>29.126999999999999</v>
      </c>
      <c r="M21" s="81">
        <v>30.827000000000002</v>
      </c>
      <c r="N21" s="81">
        <v>13.088000000000001</v>
      </c>
      <c r="O21" s="81">
        <v>9.7890000000000015</v>
      </c>
      <c r="P21" s="81">
        <v>18.338999999999999</v>
      </c>
      <c r="Q21" s="81">
        <v>34.115000000000002</v>
      </c>
      <c r="R21" s="81">
        <v>36.778999999999996</v>
      </c>
      <c r="S21" s="81">
        <v>16.873999999999999</v>
      </c>
      <c r="T21" s="81">
        <v>13.294</v>
      </c>
      <c r="U21" s="81">
        <v>13.291</v>
      </c>
      <c r="V21" s="81">
        <v>7.9540000000000006</v>
      </c>
      <c r="W21" s="81">
        <v>9.2940000000000005</v>
      </c>
      <c r="X21" s="81">
        <v>11.008000000000001</v>
      </c>
      <c r="Y21" s="81">
        <v>7.3800000000000008</v>
      </c>
      <c r="Z21" s="78"/>
      <c r="AA21" s="79">
        <f t="shared" si="2"/>
        <v>416.69900000000001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17.712</v>
      </c>
      <c r="C25" s="88">
        <f t="shared" si="3"/>
        <v>14.250999999999999</v>
      </c>
      <c r="D25" s="88">
        <f t="shared" si="3"/>
        <v>13.1</v>
      </c>
      <c r="E25" s="88">
        <f t="shared" si="3"/>
        <v>12.405000000000001</v>
      </c>
      <c r="F25" s="88">
        <f t="shared" si="3"/>
        <v>16.125</v>
      </c>
      <c r="G25" s="88">
        <f t="shared" si="3"/>
        <v>20.888999999999999</v>
      </c>
      <c r="H25" s="88">
        <f t="shared" si="3"/>
        <v>28.255000000000003</v>
      </c>
      <c r="I25" s="88">
        <f t="shared" si="3"/>
        <v>39.552000000000007</v>
      </c>
      <c r="J25" s="88">
        <f t="shared" si="3"/>
        <v>43.358999999999995</v>
      </c>
      <c r="K25" s="88">
        <f t="shared" si="3"/>
        <v>40.137</v>
      </c>
      <c r="L25" s="88">
        <f t="shared" si="3"/>
        <v>37.734000000000002</v>
      </c>
      <c r="M25" s="88">
        <f t="shared" si="3"/>
        <v>39.346000000000004</v>
      </c>
      <c r="N25" s="88">
        <f t="shared" si="3"/>
        <v>14.321000000000002</v>
      </c>
      <c r="O25" s="88">
        <f t="shared" si="3"/>
        <v>11.021000000000001</v>
      </c>
      <c r="P25" s="88">
        <f t="shared" si="3"/>
        <v>21.085999999999999</v>
      </c>
      <c r="Q25" s="88">
        <f t="shared" si="3"/>
        <v>37.085000000000001</v>
      </c>
      <c r="R25" s="88">
        <f t="shared" si="3"/>
        <v>39.066999999999993</v>
      </c>
      <c r="S25" s="88">
        <f t="shared" si="3"/>
        <v>19.077999999999999</v>
      </c>
      <c r="T25" s="88">
        <f t="shared" si="3"/>
        <v>15.420999999999999</v>
      </c>
      <c r="U25" s="88">
        <f t="shared" si="3"/>
        <v>15.200000000000001</v>
      </c>
      <c r="V25" s="88">
        <f t="shared" si="3"/>
        <v>11.168000000000001</v>
      </c>
      <c r="W25" s="88">
        <f t="shared" si="3"/>
        <v>12.307</v>
      </c>
      <c r="X25" s="88">
        <f t="shared" si="3"/>
        <v>13.635000000000002</v>
      </c>
      <c r="Y25" s="88">
        <f t="shared" si="3"/>
        <v>9.9649999999999999</v>
      </c>
      <c r="Z25" s="89">
        <f t="shared" si="3"/>
        <v>0</v>
      </c>
      <c r="AA25" s="90">
        <f t="shared" si="3"/>
        <v>542.21900000000005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18.777000000000001</v>
      </c>
      <c r="C29" s="77">
        <v>15.109</v>
      </c>
      <c r="D29" s="77">
        <v>13.505000000000001</v>
      </c>
      <c r="E29" s="77">
        <v>12.461</v>
      </c>
      <c r="F29" s="77">
        <v>18.125</v>
      </c>
      <c r="G29" s="77">
        <v>20.888999999999999</v>
      </c>
      <c r="H29" s="77">
        <v>28.254999999999999</v>
      </c>
      <c r="I29" s="77">
        <v>39.552</v>
      </c>
      <c r="J29" s="77">
        <v>43.359000000000002</v>
      </c>
      <c r="K29" s="77">
        <v>40.531999999999996</v>
      </c>
      <c r="L29" s="77">
        <v>37.734000000000002</v>
      </c>
      <c r="M29" s="77">
        <v>96.557000000000002</v>
      </c>
      <c r="N29" s="77">
        <v>14.525</v>
      </c>
      <c r="O29" s="77">
        <v>11.021000000000001</v>
      </c>
      <c r="P29" s="77">
        <v>21.085999999999999</v>
      </c>
      <c r="Q29" s="77">
        <v>37.085000000000001</v>
      </c>
      <c r="R29" s="77">
        <v>39.067</v>
      </c>
      <c r="S29" s="77">
        <v>19.077999999999999</v>
      </c>
      <c r="T29" s="77">
        <v>15.420999999999999</v>
      </c>
      <c r="U29" s="77">
        <v>15.2</v>
      </c>
      <c r="V29" s="77">
        <v>11.167999999999999</v>
      </c>
      <c r="W29" s="77">
        <v>12.307</v>
      </c>
      <c r="X29" s="77">
        <v>31.366</v>
      </c>
      <c r="Y29" s="77">
        <v>9.9730000000000008</v>
      </c>
      <c r="Z29" s="78"/>
      <c r="AA29" s="79">
        <f>SUM(B29:Z29)</f>
        <v>622.15200000000004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18.777000000000001</v>
      </c>
      <c r="C31" s="62">
        <f t="shared" si="4"/>
        <v>15.109</v>
      </c>
      <c r="D31" s="62">
        <f t="shared" si="4"/>
        <v>13.505000000000001</v>
      </c>
      <c r="E31" s="62">
        <f t="shared" si="4"/>
        <v>12.461</v>
      </c>
      <c r="F31" s="62">
        <f t="shared" si="4"/>
        <v>18.125</v>
      </c>
      <c r="G31" s="62">
        <f t="shared" si="4"/>
        <v>20.888999999999999</v>
      </c>
      <c r="H31" s="62">
        <f t="shared" si="4"/>
        <v>28.254999999999999</v>
      </c>
      <c r="I31" s="62">
        <f t="shared" si="4"/>
        <v>39.552</v>
      </c>
      <c r="J31" s="62">
        <f t="shared" si="4"/>
        <v>43.359000000000002</v>
      </c>
      <c r="K31" s="62">
        <f t="shared" si="4"/>
        <v>40.531999999999996</v>
      </c>
      <c r="L31" s="62">
        <f t="shared" si="4"/>
        <v>37.734000000000002</v>
      </c>
      <c r="M31" s="62">
        <f t="shared" si="4"/>
        <v>96.557000000000002</v>
      </c>
      <c r="N31" s="62">
        <f t="shared" si="4"/>
        <v>14.525</v>
      </c>
      <c r="O31" s="62">
        <f t="shared" si="4"/>
        <v>11.021000000000001</v>
      </c>
      <c r="P31" s="62">
        <f t="shared" si="4"/>
        <v>21.085999999999999</v>
      </c>
      <c r="Q31" s="62">
        <f t="shared" si="4"/>
        <v>37.085000000000001</v>
      </c>
      <c r="R31" s="62">
        <f t="shared" si="4"/>
        <v>39.067</v>
      </c>
      <c r="S31" s="62">
        <f t="shared" si="4"/>
        <v>19.077999999999999</v>
      </c>
      <c r="T31" s="62">
        <f t="shared" si="4"/>
        <v>15.420999999999999</v>
      </c>
      <c r="U31" s="62">
        <f t="shared" si="4"/>
        <v>15.2</v>
      </c>
      <c r="V31" s="62">
        <f t="shared" si="4"/>
        <v>11.167999999999999</v>
      </c>
      <c r="W31" s="62">
        <f t="shared" si="4"/>
        <v>12.307</v>
      </c>
      <c r="X31" s="62">
        <f t="shared" si="4"/>
        <v>31.366</v>
      </c>
      <c r="Y31" s="62">
        <f t="shared" si="4"/>
        <v>9.9730000000000008</v>
      </c>
      <c r="Z31" s="63">
        <f t="shared" si="4"/>
        <v>0</v>
      </c>
      <c r="AA31" s="64">
        <f t="shared" si="4"/>
        <v>622.15200000000004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2.8</v>
      </c>
      <c r="C38" s="99"/>
      <c r="D38" s="99"/>
      <c r="E38" s="99"/>
      <c r="F38" s="99"/>
      <c r="G38" s="99">
        <v>10.7</v>
      </c>
      <c r="H38" s="99">
        <v>96.7</v>
      </c>
      <c r="I38" s="99">
        <v>108</v>
      </c>
      <c r="J38" s="99">
        <v>98.9</v>
      </c>
      <c r="K38" s="99">
        <v>40.9</v>
      </c>
      <c r="L38" s="99">
        <v>97.6</v>
      </c>
      <c r="M38" s="99"/>
      <c r="N38" s="99">
        <v>67.5</v>
      </c>
      <c r="O38" s="99">
        <v>41.3</v>
      </c>
      <c r="P38" s="99">
        <v>31.5</v>
      </c>
      <c r="Q38" s="99">
        <v>8.9</v>
      </c>
      <c r="R38" s="99">
        <v>2.2000000000000002</v>
      </c>
      <c r="S38" s="99">
        <v>16</v>
      </c>
      <c r="T38" s="99">
        <v>17.3</v>
      </c>
      <c r="U38" s="99">
        <v>19.5</v>
      </c>
      <c r="V38" s="99">
        <v>22.6</v>
      </c>
      <c r="W38" s="99">
        <v>17.2</v>
      </c>
      <c r="X38" s="99"/>
      <c r="Y38" s="99"/>
      <c r="Z38" s="100"/>
      <c r="AA38" s="79">
        <f t="shared" si="5"/>
        <v>699.6</v>
      </c>
    </row>
    <row r="39" spans="1:27" ht="30" customHeight="1" thickBot="1" x14ac:dyDescent="0.25">
      <c r="A39" s="86" t="s">
        <v>45</v>
      </c>
      <c r="B39" s="87">
        <f t="shared" ref="B39:Z39" si="6">SUM(B34:B38)</f>
        <v>2.8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10.7</v>
      </c>
      <c r="H39" s="88">
        <f t="shared" si="6"/>
        <v>96.7</v>
      </c>
      <c r="I39" s="88">
        <f t="shared" si="6"/>
        <v>108</v>
      </c>
      <c r="J39" s="88">
        <f t="shared" si="6"/>
        <v>98.9</v>
      </c>
      <c r="K39" s="88">
        <f t="shared" si="6"/>
        <v>40.9</v>
      </c>
      <c r="L39" s="88">
        <f t="shared" si="6"/>
        <v>97.6</v>
      </c>
      <c r="M39" s="88">
        <f t="shared" si="6"/>
        <v>0</v>
      </c>
      <c r="N39" s="88">
        <f t="shared" si="6"/>
        <v>67.5</v>
      </c>
      <c r="O39" s="88">
        <f t="shared" si="6"/>
        <v>41.3</v>
      </c>
      <c r="P39" s="88">
        <f t="shared" si="6"/>
        <v>31.5</v>
      </c>
      <c r="Q39" s="88">
        <f t="shared" si="6"/>
        <v>8.9</v>
      </c>
      <c r="R39" s="88">
        <f t="shared" si="6"/>
        <v>2.2000000000000002</v>
      </c>
      <c r="S39" s="88">
        <f t="shared" si="6"/>
        <v>16</v>
      </c>
      <c r="T39" s="88">
        <f t="shared" si="6"/>
        <v>17.3</v>
      </c>
      <c r="U39" s="88">
        <f t="shared" si="6"/>
        <v>19.5</v>
      </c>
      <c r="V39" s="88">
        <f t="shared" si="6"/>
        <v>22.6</v>
      </c>
      <c r="W39" s="88">
        <f t="shared" si="6"/>
        <v>17.2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699.6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2.8</v>
      </c>
      <c r="C46" s="99"/>
      <c r="D46" s="99"/>
      <c r="E46" s="99"/>
      <c r="F46" s="99"/>
      <c r="G46" s="99">
        <v>10.7</v>
      </c>
      <c r="H46" s="99">
        <v>96.7</v>
      </c>
      <c r="I46" s="99">
        <v>108</v>
      </c>
      <c r="J46" s="99">
        <v>98.9</v>
      </c>
      <c r="K46" s="99">
        <v>40.9</v>
      </c>
      <c r="L46" s="99">
        <v>97.6</v>
      </c>
      <c r="M46" s="99"/>
      <c r="N46" s="99">
        <v>67.5</v>
      </c>
      <c r="O46" s="99">
        <v>41.3</v>
      </c>
      <c r="P46" s="99">
        <v>31.5</v>
      </c>
      <c r="Q46" s="99">
        <v>8.9</v>
      </c>
      <c r="R46" s="99">
        <v>2.2000000000000002</v>
      </c>
      <c r="S46" s="99">
        <v>16</v>
      </c>
      <c r="T46" s="99">
        <v>17.3</v>
      </c>
      <c r="U46" s="99">
        <v>19.5</v>
      </c>
      <c r="V46" s="99">
        <v>22.6</v>
      </c>
      <c r="W46" s="99">
        <v>17.2</v>
      </c>
      <c r="X46" s="99"/>
      <c r="Y46" s="99"/>
      <c r="Z46" s="100"/>
      <c r="AA46" s="79">
        <f t="shared" si="7"/>
        <v>699.6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2.8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10.7</v>
      </c>
      <c r="H48" s="88">
        <f t="shared" si="8"/>
        <v>96.7</v>
      </c>
      <c r="I48" s="88">
        <f t="shared" si="8"/>
        <v>108</v>
      </c>
      <c r="J48" s="88">
        <f t="shared" si="8"/>
        <v>98.9</v>
      </c>
      <c r="K48" s="88">
        <f t="shared" si="8"/>
        <v>40.9</v>
      </c>
      <c r="L48" s="88">
        <f t="shared" si="8"/>
        <v>97.6</v>
      </c>
      <c r="M48" s="88">
        <f t="shared" si="8"/>
        <v>0</v>
      </c>
      <c r="N48" s="88">
        <f t="shared" si="8"/>
        <v>67.5</v>
      </c>
      <c r="O48" s="88">
        <f t="shared" si="8"/>
        <v>41.3</v>
      </c>
      <c r="P48" s="88">
        <f t="shared" si="8"/>
        <v>31.5</v>
      </c>
      <c r="Q48" s="88">
        <f t="shared" si="8"/>
        <v>8.9</v>
      </c>
      <c r="R48" s="88">
        <f t="shared" si="8"/>
        <v>2.2000000000000002</v>
      </c>
      <c r="S48" s="88">
        <f t="shared" si="8"/>
        <v>16</v>
      </c>
      <c r="T48" s="88">
        <f t="shared" si="8"/>
        <v>17.3</v>
      </c>
      <c r="U48" s="88">
        <f t="shared" si="8"/>
        <v>19.5</v>
      </c>
      <c r="V48" s="88">
        <f t="shared" si="8"/>
        <v>22.6</v>
      </c>
      <c r="W48" s="88">
        <f t="shared" si="8"/>
        <v>17.2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699.6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21.577000000000002</v>
      </c>
      <c r="C51" s="88">
        <f t="shared" si="10"/>
        <v>15.109</v>
      </c>
      <c r="D51" s="88">
        <f t="shared" si="10"/>
        <v>13.504999999999999</v>
      </c>
      <c r="E51" s="88">
        <f t="shared" si="10"/>
        <v>12.461</v>
      </c>
      <c r="F51" s="88">
        <f t="shared" si="10"/>
        <v>18.125</v>
      </c>
      <c r="G51" s="88">
        <f t="shared" si="10"/>
        <v>31.588999999999999</v>
      </c>
      <c r="H51" s="88">
        <f t="shared" si="10"/>
        <v>124.95500000000001</v>
      </c>
      <c r="I51" s="88">
        <f t="shared" si="10"/>
        <v>147.55200000000002</v>
      </c>
      <c r="J51" s="88">
        <f t="shared" si="10"/>
        <v>142.25900000000001</v>
      </c>
      <c r="K51" s="88">
        <f t="shared" si="10"/>
        <v>81.432000000000002</v>
      </c>
      <c r="L51" s="88">
        <f t="shared" si="10"/>
        <v>135.334</v>
      </c>
      <c r="M51" s="88">
        <f t="shared" si="10"/>
        <v>96.557000000000002</v>
      </c>
      <c r="N51" s="88">
        <f t="shared" si="10"/>
        <v>82.025000000000006</v>
      </c>
      <c r="O51" s="88">
        <f t="shared" si="10"/>
        <v>52.320999999999998</v>
      </c>
      <c r="P51" s="88">
        <f t="shared" si="10"/>
        <v>52.585999999999999</v>
      </c>
      <c r="Q51" s="88">
        <f t="shared" si="10"/>
        <v>45.984999999999999</v>
      </c>
      <c r="R51" s="88">
        <f t="shared" si="10"/>
        <v>41.266999999999996</v>
      </c>
      <c r="S51" s="88">
        <f t="shared" si="10"/>
        <v>35.078000000000003</v>
      </c>
      <c r="T51" s="88">
        <f t="shared" si="10"/>
        <v>32.721000000000004</v>
      </c>
      <c r="U51" s="88">
        <f t="shared" si="10"/>
        <v>34.700000000000003</v>
      </c>
      <c r="V51" s="88">
        <f t="shared" si="10"/>
        <v>33.768000000000001</v>
      </c>
      <c r="W51" s="88">
        <f t="shared" si="10"/>
        <v>29.506999999999998</v>
      </c>
      <c r="X51" s="88">
        <f t="shared" si="10"/>
        <v>31.366000000000003</v>
      </c>
      <c r="Y51" s="88">
        <f t="shared" si="10"/>
        <v>9.972999999999999</v>
      </c>
      <c r="Z51" s="89">
        <f t="shared" si="10"/>
        <v>0</v>
      </c>
      <c r="AA51" s="104">
        <f>SUM(B51:Z51)</f>
        <v>1321.7520000000002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2.8</v>
      </c>
      <c r="C4" s="18"/>
      <c r="D4" s="18"/>
      <c r="E4" s="18"/>
      <c r="F4" s="18"/>
      <c r="G4" s="18">
        <v>10.7</v>
      </c>
      <c r="H4" s="18">
        <v>96.7</v>
      </c>
      <c r="I4" s="18">
        <v>108</v>
      </c>
      <c r="J4" s="18">
        <v>98.9</v>
      </c>
      <c r="K4" s="18">
        <v>40.9</v>
      </c>
      <c r="L4" s="18">
        <v>97.6</v>
      </c>
      <c r="M4" s="18"/>
      <c r="N4" s="18">
        <v>67.5</v>
      </c>
      <c r="O4" s="18">
        <v>41.3</v>
      </c>
      <c r="P4" s="18">
        <v>31.5</v>
      </c>
      <c r="Q4" s="18">
        <v>8.9</v>
      </c>
      <c r="R4" s="18">
        <v>2.2000000000000002</v>
      </c>
      <c r="S4" s="18">
        <v>16</v>
      </c>
      <c r="T4" s="18">
        <v>17.3</v>
      </c>
      <c r="U4" s="18">
        <v>19.5</v>
      </c>
      <c r="V4" s="18">
        <v>22.6</v>
      </c>
      <c r="W4" s="18">
        <v>17.2</v>
      </c>
      <c r="X4" s="18"/>
      <c r="Y4" s="18"/>
      <c r="Z4" s="19"/>
      <c r="AA4" s="111">
        <f>SUM(B4:Z4)</f>
        <v>699.6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18</v>
      </c>
      <c r="C7" s="117">
        <v>4.07</v>
      </c>
      <c r="D7" s="117">
        <v>-1.44</v>
      </c>
      <c r="E7" s="117">
        <v>-1.44</v>
      </c>
      <c r="F7" s="117">
        <v>1</v>
      </c>
      <c r="G7" s="117">
        <v>31.45</v>
      </c>
      <c r="H7" s="117">
        <v>152</v>
      </c>
      <c r="I7" s="117">
        <v>175.48</v>
      </c>
      <c r="J7" s="117">
        <v>151.38999999999999</v>
      </c>
      <c r="K7" s="117">
        <v>84</v>
      </c>
      <c r="L7" s="117">
        <v>60</v>
      </c>
      <c r="M7" s="117">
        <v>7.72</v>
      </c>
      <c r="N7" s="117">
        <v>20</v>
      </c>
      <c r="O7" s="117">
        <v>28.76</v>
      </c>
      <c r="P7" s="117">
        <v>87.09</v>
      </c>
      <c r="Q7" s="117">
        <v>126</v>
      </c>
      <c r="R7" s="117">
        <v>178.75</v>
      </c>
      <c r="S7" s="117">
        <v>182.58</v>
      </c>
      <c r="T7" s="117">
        <v>183</v>
      </c>
      <c r="U7" s="117">
        <v>171.1</v>
      </c>
      <c r="V7" s="117">
        <v>149</v>
      </c>
      <c r="W7" s="117">
        <v>141.4</v>
      </c>
      <c r="X7" s="117">
        <v>85.04</v>
      </c>
      <c r="Y7" s="117">
        <v>55.61</v>
      </c>
      <c r="Z7" s="118"/>
      <c r="AA7" s="119">
        <f>IF(SUM(B7:Z7)&lt;&gt;0,AVERAGEIF(B7:Z7,"&lt;&gt;"""),"")</f>
        <v>87.106666666666669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2.8</v>
      </c>
      <c r="C23" s="133"/>
      <c r="D23" s="133"/>
      <c r="E23" s="133"/>
      <c r="F23" s="133"/>
      <c r="G23" s="133">
        <v>10.7</v>
      </c>
      <c r="H23" s="133">
        <v>96.7</v>
      </c>
      <c r="I23" s="133">
        <v>108</v>
      </c>
      <c r="J23" s="133">
        <v>98.9</v>
      </c>
      <c r="K23" s="133">
        <v>40.9</v>
      </c>
      <c r="L23" s="133">
        <v>97.6</v>
      </c>
      <c r="M23" s="133"/>
      <c r="N23" s="133">
        <v>67.5</v>
      </c>
      <c r="O23" s="133">
        <v>41.3</v>
      </c>
      <c r="P23" s="133">
        <v>31.5</v>
      </c>
      <c r="Q23" s="133">
        <v>8.9</v>
      </c>
      <c r="R23" s="133">
        <v>2.2000000000000002</v>
      </c>
      <c r="S23" s="133">
        <v>16</v>
      </c>
      <c r="T23" s="133">
        <v>17.3</v>
      </c>
      <c r="U23" s="133">
        <v>19.5</v>
      </c>
      <c r="V23" s="133">
        <v>22.6</v>
      </c>
      <c r="W23" s="133">
        <v>17.2</v>
      </c>
      <c r="X23" s="133"/>
      <c r="Y23" s="133"/>
      <c r="Z23" s="131"/>
      <c r="AA23" s="132">
        <f t="shared" si="2"/>
        <v>699.6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2.8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10.7</v>
      </c>
      <c r="H24" s="135">
        <f t="shared" si="3"/>
        <v>96.7</v>
      </c>
      <c r="I24" s="135">
        <f t="shared" si="3"/>
        <v>108</v>
      </c>
      <c r="J24" s="135">
        <f t="shared" si="3"/>
        <v>98.9</v>
      </c>
      <c r="K24" s="135">
        <f t="shared" si="3"/>
        <v>40.9</v>
      </c>
      <c r="L24" s="135">
        <f t="shared" si="3"/>
        <v>97.6</v>
      </c>
      <c r="M24" s="135">
        <f t="shared" si="3"/>
        <v>0</v>
      </c>
      <c r="N24" s="135">
        <f t="shared" si="3"/>
        <v>67.5</v>
      </c>
      <c r="O24" s="135">
        <f t="shared" si="3"/>
        <v>41.3</v>
      </c>
      <c r="P24" s="135">
        <f t="shared" si="3"/>
        <v>31.5</v>
      </c>
      <c r="Q24" s="135">
        <f t="shared" si="3"/>
        <v>8.9</v>
      </c>
      <c r="R24" s="135">
        <f t="shared" si="3"/>
        <v>2.2000000000000002</v>
      </c>
      <c r="S24" s="135">
        <f t="shared" si="3"/>
        <v>16</v>
      </c>
      <c r="T24" s="135">
        <f t="shared" si="3"/>
        <v>17.3</v>
      </c>
      <c r="U24" s="135">
        <f t="shared" si="3"/>
        <v>19.5</v>
      </c>
      <c r="V24" s="135">
        <f t="shared" si="3"/>
        <v>22.6</v>
      </c>
      <c r="W24" s="135">
        <f t="shared" si="3"/>
        <v>17.2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699.6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2023-01-18T09:23:05Z</dcterms:created>
  <dcterms:modified xsi:type="dcterms:W3CDTF">2023-01-18T09:23:07Z</dcterms:modified>
</cp:coreProperties>
</file>