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<sst xmlns="http://schemas.openxmlformats.org/spreadsheetml/2006/main" count="117" uniqueCount="53">
  <si>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16/01/2023 23:25:38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</si>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</sst>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6">
                  <c:v>1E-3</c:v>
                </c:pt>
                <c:pt idx="7">
                  <c:v>10</c:v>
                </c:pt>
                <c:pt idx="18">
                  <c:v>1E-3</c:v>
                </c:pt>
                <c:pt idx="19">
                  <c:v>1E-3</c:v>
                </c:pt>
                <c:pt idx="21">
                  <c:v>1E-3</c:v>
                </c:pt>
                <c:pt idx="22">
                  <c:v>1E-3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88.3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119.622</c:v>
                </c:pt>
                <c:pt idx="1">
                  <c:v>147.39099999999999</c:v>
                </c:pt>
                <c:pt idx="2">
                  <c:v>84.820999999999998</c:v>
                </c:pt>
                <c:pt idx="3">
                  <c:v>0.6</c:v>
                </c:pt>
                <c:pt idx="4">
                  <c:v>148.697</c:v>
                </c:pt>
                <c:pt idx="5">
                  <c:v>135.322</c:v>
                </c:pt>
                <c:pt idx="6">
                  <c:v>139.90300000000002</c:v>
                </c:pt>
                <c:pt idx="7">
                  <c:v>145.73299999999998</c:v>
                </c:pt>
                <c:pt idx="8">
                  <c:v>148.48999999999998</c:v>
                </c:pt>
                <c:pt idx="9">
                  <c:v>126.53200000000001</c:v>
                </c:pt>
                <c:pt idx="10">
                  <c:v>148.33000000000004</c:v>
                </c:pt>
                <c:pt idx="11">
                  <c:v>136.47</c:v>
                </c:pt>
                <c:pt idx="12">
                  <c:v>57.724999999999994</c:v>
                </c:pt>
                <c:pt idx="13">
                  <c:v>60.591000000000001</c:v>
                </c:pt>
                <c:pt idx="14">
                  <c:v>54.369</c:v>
                </c:pt>
                <c:pt idx="15">
                  <c:v>67.123000000000005</c:v>
                </c:pt>
                <c:pt idx="16">
                  <c:v>74.899999999999991</c:v>
                </c:pt>
                <c:pt idx="17">
                  <c:v>72.135999999999996</c:v>
                </c:pt>
                <c:pt idx="18">
                  <c:v>80.414999999999992</c:v>
                </c:pt>
                <c:pt idx="19">
                  <c:v>73.656000000000006</c:v>
                </c:pt>
                <c:pt idx="20">
                  <c:v>67.706000000000003</c:v>
                </c:pt>
                <c:pt idx="21">
                  <c:v>82.97699999999999</c:v>
                </c:pt>
                <c:pt idx="22">
                  <c:v>79.694000000000003</c:v>
                </c:pt>
                <c:pt idx="23">
                  <c:v>66.289000000000001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5">
                  <c:v>90</c:v>
                </c:pt>
                <c:pt idx="16">
                  <c:v>90</c:v>
                </c:pt>
                <c:pt idx="18">
                  <c:v>3.1</c:v>
                </c:pt>
                <c:pt idx="19">
                  <c:v>9.8000000000000007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513232456"/>
        <c:axId val="51323284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128.22899999999998</c:v>
                </c:pt>
                <c:pt idx="1">
                  <c:v>155.90200000000004</c:v>
                </c:pt>
                <c:pt idx="2">
                  <c:v>93.804000000000002</c:v>
                </c:pt>
                <c:pt idx="3">
                  <c:v>9.5700000000000021</c:v>
                </c:pt>
                <c:pt idx="4">
                  <c:v>156.07100000000003</c:v>
                </c:pt>
                <c:pt idx="5">
                  <c:v>145.83099999999996</c:v>
                </c:pt>
                <c:pt idx="6">
                  <c:v>151.81799999999998</c:v>
                </c:pt>
                <c:pt idx="7">
                  <c:v>169.40700000000004</c:v>
                </c:pt>
                <c:pt idx="8">
                  <c:v>163.864</c:v>
                </c:pt>
                <c:pt idx="9">
                  <c:v>141.83100000000002</c:v>
                </c:pt>
                <c:pt idx="10">
                  <c:v>155.82499999999999</c:v>
                </c:pt>
                <c:pt idx="11">
                  <c:v>150.53500000000003</c:v>
                </c:pt>
                <c:pt idx="12">
                  <c:v>57.699000000000005</c:v>
                </c:pt>
                <c:pt idx="13">
                  <c:v>60.620999999999995</c:v>
                </c:pt>
                <c:pt idx="14">
                  <c:v>54.365000000000002</c:v>
                </c:pt>
                <c:pt idx="15">
                  <c:v>157.12300000000002</c:v>
                </c:pt>
                <c:pt idx="16">
                  <c:v>164.85999999999999</c:v>
                </c:pt>
                <c:pt idx="17">
                  <c:v>72.105999999999995</c:v>
                </c:pt>
                <c:pt idx="18">
                  <c:v>83.588000000000008</c:v>
                </c:pt>
                <c:pt idx="19">
                  <c:v>83.495000000000005</c:v>
                </c:pt>
                <c:pt idx="20">
                  <c:v>156.6</c:v>
                </c:pt>
                <c:pt idx="21">
                  <c:v>83.385999999999996</c:v>
                </c:pt>
                <c:pt idx="22">
                  <c:v>80.27500000000002</c:v>
                </c:pt>
                <c:pt idx="23">
                  <c:v>66.288999999999987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13232456"/>
        <c:axId val="51323284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139.97</c:v>
                </c:pt>
                <c:pt idx="1">
                  <c:v>89.73</c:v>
                </c:pt>
                <c:pt idx="2">
                  <c:v>48</c:v>
                </c:pt>
                <c:pt idx="3">
                  <c:v>30</c:v>
                </c:pt>
                <c:pt idx="4">
                  <c:v>66.099999999999994</c:v>
                </c:pt>
                <c:pt idx="5">
                  <c:v>89.83</c:v>
                </c:pt>
                <c:pt idx="6">
                  <c:v>170.06</c:v>
                </c:pt>
                <c:pt idx="7">
                  <c:v>193.49</c:v>
                </c:pt>
                <c:pt idx="8">
                  <c:v>156.54</c:v>
                </c:pt>
                <c:pt idx="9">
                  <c:v>152.25</c:v>
                </c:pt>
                <c:pt idx="10">
                  <c:v>150</c:v>
                </c:pt>
                <c:pt idx="11">
                  <c:v>117.6</c:v>
                </c:pt>
                <c:pt idx="12">
                  <c:v>127.21</c:v>
                </c:pt>
                <c:pt idx="13">
                  <c:v>114.04</c:v>
                </c:pt>
                <c:pt idx="14">
                  <c:v>135.19999999999999</c:v>
                </c:pt>
                <c:pt idx="15">
                  <c:v>162.30000000000001</c:v>
                </c:pt>
                <c:pt idx="16">
                  <c:v>176.44</c:v>
                </c:pt>
                <c:pt idx="17">
                  <c:v>184.87</c:v>
                </c:pt>
                <c:pt idx="18">
                  <c:v>162.80000000000001</c:v>
                </c:pt>
                <c:pt idx="19">
                  <c:v>166.7</c:v>
                </c:pt>
                <c:pt idx="20">
                  <c:v>149</c:v>
                </c:pt>
                <c:pt idx="21">
                  <c:v>138.1</c:v>
                </c:pt>
                <c:pt idx="22">
                  <c:v>155.32</c:v>
                </c:pt>
                <c:pt idx="23">
                  <c:v>84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46102800"/>
        <c:axId val="513233240"/>
      </c:lineChart>
      <c:catAx>
        <c:axId val="5132324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513232848"/>
        <c:crosses val="autoZero"/>
        <c:auto val="1"/>
        <c:lblAlgn val="ctr"/>
        <c:lblOffset val="100"/>
        <c:noMultiLvlLbl val="0"/>
      </c:catAx>
      <c:valAx>
        <c:axId val="5132328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513232456"/>
        <c:crosses val="autoZero"/>
        <c:crossBetween val="between"/>
      </c:valAx>
      <c:valAx>
        <c:axId val="5132332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46102800"/>
        <c:crosses val="max"/>
        <c:crossBetween val="between"/>
      </c:valAx>
      <c:catAx>
        <c:axId val="44610280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5132332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4587" cy="607710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44943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128.23699999999999</v>
      </c>
      <c r="C4" s="18">
        <v>155.88499999999999</v>
      </c>
      <c r="D4" s="18">
        <v>93.804000000000002</v>
      </c>
      <c r="E4" s="18">
        <v>9.5699999999999985</v>
      </c>
      <c r="F4" s="18">
        <v>156.096</v>
      </c>
      <c r="G4" s="18">
        <v>145.83100000000002</v>
      </c>
      <c r="H4" s="18">
        <v>151.792</v>
      </c>
      <c r="I4" s="18">
        <v>169.42099999999996</v>
      </c>
      <c r="J4" s="18">
        <v>163.84699999999998</v>
      </c>
      <c r="K4" s="18">
        <v>141.81800000000001</v>
      </c>
      <c r="L4" s="18">
        <v>155.83900000000003</v>
      </c>
      <c r="M4" s="18">
        <v>150.54499999999999</v>
      </c>
      <c r="N4" s="18">
        <v>57.724999999999994</v>
      </c>
      <c r="O4" s="18">
        <v>60.594999999999999</v>
      </c>
      <c r="P4" s="18">
        <v>54.369</v>
      </c>
      <c r="Q4" s="18">
        <v>157.12299999999999</v>
      </c>
      <c r="R4" s="18">
        <v>164.9</v>
      </c>
      <c r="S4" s="18">
        <v>72.135999999999996</v>
      </c>
      <c r="T4" s="18">
        <v>83.575999999999993</v>
      </c>
      <c r="U4" s="18">
        <v>83.457000000000008</v>
      </c>
      <c r="V4" s="18">
        <v>156.64099999999999</v>
      </c>
      <c r="W4" s="18">
        <v>83.387999999999991</v>
      </c>
      <c r="X4" s="18">
        <v>80.294000000000011</v>
      </c>
      <c r="Y4" s="18">
        <v>66.289000000000001</v>
      </c>
      <c r="Z4" s="19"/>
      <c r="AA4" s="20">
        <f>SUM(B4:Z4)</f>
        <v>2743.1779999999994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139.97</v>
      </c>
      <c r="C7" s="28">
        <v>89.73</v>
      </c>
      <c r="D7" s="28">
        <v>48</v>
      </c>
      <c r="E7" s="28">
        <v>30</v>
      </c>
      <c r="F7" s="28">
        <v>66.099999999999994</v>
      </c>
      <c r="G7" s="28">
        <v>89.83</v>
      </c>
      <c r="H7" s="28">
        <v>170.06</v>
      </c>
      <c r="I7" s="28">
        <v>193.49</v>
      </c>
      <c r="J7" s="28">
        <v>156.54</v>
      </c>
      <c r="K7" s="28">
        <v>152.25</v>
      </c>
      <c r="L7" s="28">
        <v>150</v>
      </c>
      <c r="M7" s="28">
        <v>117.6</v>
      </c>
      <c r="N7" s="28">
        <v>127.21</v>
      </c>
      <c r="O7" s="28">
        <v>114.04</v>
      </c>
      <c r="P7" s="28">
        <v>135.19999999999999</v>
      </c>
      <c r="Q7" s="28">
        <v>162.30000000000001</v>
      </c>
      <c r="R7" s="28">
        <v>176.44</v>
      </c>
      <c r="S7" s="28">
        <v>184.87</v>
      </c>
      <c r="T7" s="28">
        <v>162.80000000000001</v>
      </c>
      <c r="U7" s="28">
        <v>166.7</v>
      </c>
      <c r="V7" s="28">
        <v>149</v>
      </c>
      <c r="W7" s="28">
        <v>138.1</v>
      </c>
      <c r="X7" s="28">
        <v>155.32</v>
      </c>
      <c r="Y7" s="28">
        <v>84</v>
      </c>
      <c r="Z7" s="29"/>
      <c r="AA7" s="30">
        <f>IF(SUM(B7:Z7)&lt;&gt;0,AVERAGEIF(B7:Z7,"&lt;&gt;"""),"")</f>
        <v>131.64791666666665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>
        <v>1E-3</v>
      </c>
      <c r="I10" s="42">
        <v>10</v>
      </c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>
        <v>1E-3</v>
      </c>
      <c r="U10" s="42">
        <v>1E-3</v>
      </c>
      <c r="V10" s="42"/>
      <c r="W10" s="42">
        <v>1E-3</v>
      </c>
      <c r="X10" s="42">
        <v>1E-3</v>
      </c>
      <c r="Y10" s="42"/>
      <c r="Z10" s="43"/>
      <c r="AA10" s="44">
        <f t="shared" ref="AA10:AA15" si="0">SUM(B10:Z10)</f>
        <v>10.004999999999997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>
        <v>90</v>
      </c>
      <c r="R13" s="52">
        <v>90</v>
      </c>
      <c r="S13" s="52"/>
      <c r="T13" s="52">
        <v>3.1</v>
      </c>
      <c r="U13" s="52">
        <v>9.8000000000000007</v>
      </c>
      <c r="V13" s="52"/>
      <c r="W13" s="52"/>
      <c r="X13" s="52"/>
      <c r="Y13" s="52"/>
      <c r="Z13" s="53"/>
      <c r="AA13" s="54">
        <f t="shared" si="0"/>
        <v>192.9</v>
      </c>
    </row>
    <row r="14" spans="1:27" ht="24.95" customHeight="1" x14ac:dyDescent="0.2">
      <c r="A14" s="55" t="s">
        <v>10</v>
      </c>
      <c r="B14" s="56">
        <v>119.622</v>
      </c>
      <c r="C14" s="57">
        <v>147.39099999999999</v>
      </c>
      <c r="D14" s="57">
        <v>84.820999999999998</v>
      </c>
      <c r="E14" s="57">
        <v>0.6</v>
      </c>
      <c r="F14" s="57">
        <v>148.697</v>
      </c>
      <c r="G14" s="57">
        <v>135.322</v>
      </c>
      <c r="H14" s="57">
        <v>139.90300000000002</v>
      </c>
      <c r="I14" s="57">
        <v>145.73299999999998</v>
      </c>
      <c r="J14" s="57">
        <v>148.48999999999998</v>
      </c>
      <c r="K14" s="57">
        <v>126.53200000000001</v>
      </c>
      <c r="L14" s="57">
        <v>148.33000000000004</v>
      </c>
      <c r="M14" s="57">
        <v>136.47</v>
      </c>
      <c r="N14" s="57">
        <v>57.724999999999994</v>
      </c>
      <c r="O14" s="57">
        <v>60.591000000000001</v>
      </c>
      <c r="P14" s="57">
        <v>54.369</v>
      </c>
      <c r="Q14" s="57">
        <v>67.123000000000005</v>
      </c>
      <c r="R14" s="57">
        <v>74.899999999999991</v>
      </c>
      <c r="S14" s="57">
        <v>72.135999999999996</v>
      </c>
      <c r="T14" s="57">
        <v>80.414999999999992</v>
      </c>
      <c r="U14" s="57">
        <v>73.656000000000006</v>
      </c>
      <c r="V14" s="57">
        <v>67.706000000000003</v>
      </c>
      <c r="W14" s="57">
        <v>82.97699999999999</v>
      </c>
      <c r="X14" s="57">
        <v>79.694000000000003</v>
      </c>
      <c r="Y14" s="57">
        <v>66.289000000000001</v>
      </c>
      <c r="Z14" s="58"/>
      <c r="AA14" s="59">
        <f t="shared" si="0"/>
        <v>2319.4919999999997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119.622</v>
      </c>
      <c r="C16" s="62">
        <f t="shared" ref="C16:Z16" si="1">IF(LEN(C$2)&gt;0,SUM(C10:C15),"")</f>
        <v>147.39099999999999</v>
      </c>
      <c r="D16" s="62">
        <f t="shared" si="1"/>
        <v>84.820999999999998</v>
      </c>
      <c r="E16" s="62">
        <f t="shared" si="1"/>
        <v>0.6</v>
      </c>
      <c r="F16" s="62">
        <f t="shared" si="1"/>
        <v>148.697</v>
      </c>
      <c r="G16" s="62">
        <f t="shared" si="1"/>
        <v>135.322</v>
      </c>
      <c r="H16" s="62">
        <f t="shared" si="1"/>
        <v>139.90400000000002</v>
      </c>
      <c r="I16" s="62">
        <f t="shared" si="1"/>
        <v>155.73299999999998</v>
      </c>
      <c r="J16" s="62">
        <f t="shared" si="1"/>
        <v>148.48999999999998</v>
      </c>
      <c r="K16" s="62">
        <f t="shared" si="1"/>
        <v>126.53200000000001</v>
      </c>
      <c r="L16" s="62">
        <f t="shared" si="1"/>
        <v>148.33000000000004</v>
      </c>
      <c r="M16" s="62">
        <f t="shared" si="1"/>
        <v>136.47</v>
      </c>
      <c r="N16" s="62">
        <f t="shared" si="1"/>
        <v>57.724999999999994</v>
      </c>
      <c r="O16" s="62">
        <f t="shared" si="1"/>
        <v>60.591000000000001</v>
      </c>
      <c r="P16" s="62">
        <f t="shared" si="1"/>
        <v>54.369</v>
      </c>
      <c r="Q16" s="62">
        <f t="shared" si="1"/>
        <v>157.12299999999999</v>
      </c>
      <c r="R16" s="62">
        <f t="shared" si="1"/>
        <v>164.89999999999998</v>
      </c>
      <c r="S16" s="62">
        <f t="shared" si="1"/>
        <v>72.135999999999996</v>
      </c>
      <c r="T16" s="62">
        <f t="shared" si="1"/>
        <v>83.515999999999991</v>
      </c>
      <c r="U16" s="62">
        <f t="shared" si="1"/>
        <v>83.457000000000008</v>
      </c>
      <c r="V16" s="62">
        <f t="shared" si="1"/>
        <v>67.706000000000003</v>
      </c>
      <c r="W16" s="62">
        <f t="shared" si="1"/>
        <v>82.977999999999994</v>
      </c>
      <c r="X16" s="62">
        <f t="shared" si="1"/>
        <v>79.695000000000007</v>
      </c>
      <c r="Y16" s="62">
        <f t="shared" si="1"/>
        <v>66.289000000000001</v>
      </c>
      <c r="Z16" s="63" t="str">
        <f t="shared" si="1"/>
        <v/>
      </c>
      <c r="AA16" s="64">
        <f>SUM(AA10:AA15)</f>
        <v>2522.3969999999999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4.2030000000000003</v>
      </c>
      <c r="C20" s="77">
        <v>4.1920000000000002</v>
      </c>
      <c r="D20" s="77">
        <v>4.1690000000000005</v>
      </c>
      <c r="E20" s="77">
        <v>4.2329999999999997</v>
      </c>
      <c r="F20" s="77">
        <v>4.3739999999999997</v>
      </c>
      <c r="G20" s="77">
        <v>5.0490000000000004</v>
      </c>
      <c r="H20" s="77">
        <v>6.3170000000000002</v>
      </c>
      <c r="I20" s="77">
        <v>7.1680000000000001</v>
      </c>
      <c r="J20" s="77">
        <v>7.5170000000000003</v>
      </c>
      <c r="K20" s="77">
        <v>7.5250000000000004</v>
      </c>
      <c r="L20" s="77">
        <v>7.5090000000000003</v>
      </c>
      <c r="M20" s="77">
        <v>7.3819999999999997</v>
      </c>
      <c r="N20" s="77"/>
      <c r="O20" s="77"/>
      <c r="P20" s="77"/>
      <c r="Q20" s="77"/>
      <c r="R20" s="77"/>
      <c r="S20" s="77"/>
      <c r="T20" s="77">
        <v>0.06</v>
      </c>
      <c r="U20" s="77"/>
      <c r="V20" s="77"/>
      <c r="W20" s="77"/>
      <c r="X20" s="77"/>
      <c r="Y20" s="77"/>
      <c r="Z20" s="78"/>
      <c r="AA20" s="79">
        <f t="shared" si="2"/>
        <v>69.698000000000008</v>
      </c>
    </row>
    <row r="21" spans="1:27" ht="24.95" customHeight="1" x14ac:dyDescent="0.2">
      <c r="A21" s="75" t="s">
        <v>16</v>
      </c>
      <c r="B21" s="80">
        <v>4.4119999999999999</v>
      </c>
      <c r="C21" s="81">
        <v>4.3019999999999996</v>
      </c>
      <c r="D21" s="81">
        <v>4.8140000000000001</v>
      </c>
      <c r="E21" s="81">
        <v>4.7370000000000001</v>
      </c>
      <c r="F21" s="81">
        <v>3.0249999999999999</v>
      </c>
      <c r="G21" s="81">
        <v>5.46</v>
      </c>
      <c r="H21" s="81">
        <v>5.5709999999999997</v>
      </c>
      <c r="I21" s="81">
        <v>6.52</v>
      </c>
      <c r="J21" s="81">
        <v>7.84</v>
      </c>
      <c r="K21" s="81">
        <v>7.7610000000000001</v>
      </c>
      <c r="L21" s="81"/>
      <c r="M21" s="81">
        <v>6.6929999999999996</v>
      </c>
      <c r="N21" s="81"/>
      <c r="O21" s="81">
        <v>4.0000000000000001E-3</v>
      </c>
      <c r="P21" s="81"/>
      <c r="Q21" s="81"/>
      <c r="R21" s="81"/>
      <c r="S21" s="81"/>
      <c r="T21" s="81"/>
      <c r="U21" s="81"/>
      <c r="V21" s="81">
        <v>0.63500000000000001</v>
      </c>
      <c r="W21" s="81">
        <v>0.41</v>
      </c>
      <c r="X21" s="81">
        <v>0.59899999999999998</v>
      </c>
      <c r="Y21" s="81"/>
      <c r="Z21" s="78"/>
      <c r="AA21" s="79">
        <f t="shared" si="2"/>
        <v>62.782999999999987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8.6150000000000002</v>
      </c>
      <c r="C25" s="88">
        <f t="shared" ref="C25:Z25" si="3">IF(LEN(C$2)&gt;0,SUM(C19:C24),"")</f>
        <v>8.4939999999999998</v>
      </c>
      <c r="D25" s="88">
        <f t="shared" si="3"/>
        <v>8.9830000000000005</v>
      </c>
      <c r="E25" s="88">
        <f t="shared" si="3"/>
        <v>8.9699999999999989</v>
      </c>
      <c r="F25" s="88">
        <f t="shared" si="3"/>
        <v>7.3989999999999991</v>
      </c>
      <c r="G25" s="88">
        <f t="shared" si="3"/>
        <v>10.509</v>
      </c>
      <c r="H25" s="88">
        <f t="shared" si="3"/>
        <v>11.888</v>
      </c>
      <c r="I25" s="88">
        <f t="shared" si="3"/>
        <v>13.687999999999999</v>
      </c>
      <c r="J25" s="88">
        <f t="shared" si="3"/>
        <v>15.356999999999999</v>
      </c>
      <c r="K25" s="88">
        <f t="shared" si="3"/>
        <v>15.286000000000001</v>
      </c>
      <c r="L25" s="88">
        <f t="shared" si="3"/>
        <v>7.5090000000000003</v>
      </c>
      <c r="M25" s="88">
        <f t="shared" si="3"/>
        <v>14.074999999999999</v>
      </c>
      <c r="N25" s="88">
        <f t="shared" si="3"/>
        <v>0</v>
      </c>
      <c r="O25" s="88">
        <f t="shared" si="3"/>
        <v>4.0000000000000001E-3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0.06</v>
      </c>
      <c r="U25" s="88">
        <f t="shared" si="3"/>
        <v>0</v>
      </c>
      <c r="V25" s="88">
        <f t="shared" si="3"/>
        <v>0.63500000000000001</v>
      </c>
      <c r="W25" s="88">
        <f t="shared" si="3"/>
        <v>0.41</v>
      </c>
      <c r="X25" s="88">
        <f t="shared" si="3"/>
        <v>0.59899999999999998</v>
      </c>
      <c r="Y25" s="88">
        <f t="shared" si="3"/>
        <v>0</v>
      </c>
      <c r="Z25" s="89" t="str">
        <f t="shared" si="3"/>
        <v/>
      </c>
      <c r="AA25" s="90">
        <f>SUM(AA19:AA24)</f>
        <v>132.48099999999999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128.23699999999999</v>
      </c>
      <c r="C29" s="77">
        <v>155.88499999999999</v>
      </c>
      <c r="D29" s="77">
        <v>93.804000000000002</v>
      </c>
      <c r="E29" s="77">
        <v>9.57</v>
      </c>
      <c r="F29" s="77">
        <v>156.096</v>
      </c>
      <c r="G29" s="77">
        <v>145.83099999999999</v>
      </c>
      <c r="H29" s="77">
        <v>151.792</v>
      </c>
      <c r="I29" s="77">
        <v>169.42099999999999</v>
      </c>
      <c r="J29" s="77">
        <v>163.84700000000001</v>
      </c>
      <c r="K29" s="77">
        <v>141.81800000000001</v>
      </c>
      <c r="L29" s="77">
        <v>155.839</v>
      </c>
      <c r="M29" s="77">
        <v>150.54499999999999</v>
      </c>
      <c r="N29" s="77">
        <v>57.725000000000001</v>
      </c>
      <c r="O29" s="77">
        <v>60.594999999999999</v>
      </c>
      <c r="P29" s="77">
        <v>54.369</v>
      </c>
      <c r="Q29" s="77">
        <v>157.12299999999999</v>
      </c>
      <c r="R29" s="77">
        <v>164.9</v>
      </c>
      <c r="S29" s="77">
        <v>72.135999999999996</v>
      </c>
      <c r="T29" s="77">
        <v>83.575999999999993</v>
      </c>
      <c r="U29" s="77">
        <v>83.456999999999994</v>
      </c>
      <c r="V29" s="77">
        <v>68.340999999999994</v>
      </c>
      <c r="W29" s="77">
        <v>83.388000000000005</v>
      </c>
      <c r="X29" s="77">
        <v>80.293999999999997</v>
      </c>
      <c r="Y29" s="77">
        <v>66.289000000000001</v>
      </c>
      <c r="Z29" s="78"/>
      <c r="AA29" s="79">
        <f>SUM(B29:Z29)</f>
        <v>2654.8779999999997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128.23699999999999</v>
      </c>
      <c r="C31" s="62">
        <f t="shared" ref="C31:Z31" si="4">IF(LEN(C$2)&gt;0,SUM(C28:C30),"")</f>
        <v>155.88499999999999</v>
      </c>
      <c r="D31" s="62">
        <f t="shared" si="4"/>
        <v>93.804000000000002</v>
      </c>
      <c r="E31" s="62">
        <f t="shared" si="4"/>
        <v>9.57</v>
      </c>
      <c r="F31" s="62">
        <f t="shared" si="4"/>
        <v>156.096</v>
      </c>
      <c r="G31" s="62">
        <f t="shared" si="4"/>
        <v>145.83099999999999</v>
      </c>
      <c r="H31" s="62">
        <f t="shared" si="4"/>
        <v>151.792</v>
      </c>
      <c r="I31" s="62">
        <f t="shared" si="4"/>
        <v>169.42099999999999</v>
      </c>
      <c r="J31" s="62">
        <f t="shared" si="4"/>
        <v>163.84700000000001</v>
      </c>
      <c r="K31" s="62">
        <f t="shared" si="4"/>
        <v>141.81800000000001</v>
      </c>
      <c r="L31" s="62">
        <f t="shared" si="4"/>
        <v>155.839</v>
      </c>
      <c r="M31" s="62">
        <f t="shared" si="4"/>
        <v>150.54499999999999</v>
      </c>
      <c r="N31" s="62">
        <f t="shared" si="4"/>
        <v>57.725000000000001</v>
      </c>
      <c r="O31" s="62">
        <f t="shared" si="4"/>
        <v>60.594999999999999</v>
      </c>
      <c r="P31" s="62">
        <f t="shared" si="4"/>
        <v>54.369</v>
      </c>
      <c r="Q31" s="62">
        <f t="shared" si="4"/>
        <v>157.12299999999999</v>
      </c>
      <c r="R31" s="62">
        <f t="shared" si="4"/>
        <v>164.9</v>
      </c>
      <c r="S31" s="62">
        <f t="shared" si="4"/>
        <v>72.135999999999996</v>
      </c>
      <c r="T31" s="62">
        <f t="shared" si="4"/>
        <v>83.575999999999993</v>
      </c>
      <c r="U31" s="62">
        <f t="shared" si="4"/>
        <v>83.456999999999994</v>
      </c>
      <c r="V31" s="62">
        <f t="shared" si="4"/>
        <v>68.340999999999994</v>
      </c>
      <c r="W31" s="62">
        <f t="shared" si="4"/>
        <v>83.388000000000005</v>
      </c>
      <c r="X31" s="62">
        <f t="shared" si="4"/>
        <v>80.293999999999997</v>
      </c>
      <c r="Y31" s="62">
        <f t="shared" si="4"/>
        <v>66.289000000000001</v>
      </c>
      <c r="Z31" s="63" t="str">
        <f t="shared" si="4"/>
        <v/>
      </c>
      <c r="AA31" s="64">
        <f>SUM(AA28:AA30)</f>
        <v>2654.8779999999997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>
        <v>88.3</v>
      </c>
      <c r="W38" s="99"/>
      <c r="X38" s="99"/>
      <c r="Y38" s="99"/>
      <c r="Z38" s="100"/>
      <c r="AA38" s="79">
        <f t="shared" si="5"/>
        <v>88.3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88.3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88.3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>
        <v>88.3</v>
      </c>
      <c r="W46" s="99"/>
      <c r="X46" s="99"/>
      <c r="Y46" s="99"/>
      <c r="Z46" s="100"/>
      <c r="AA46" s="79">
        <f t="shared" si="7"/>
        <v>88.3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88.3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88.3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128.23699999999999</v>
      </c>
      <c r="C51" s="88">
        <f t="shared" si="10"/>
        <v>155.88499999999999</v>
      </c>
      <c r="D51" s="88">
        <f t="shared" si="10"/>
        <v>93.804000000000002</v>
      </c>
      <c r="E51" s="88">
        <f t="shared" si="10"/>
        <v>9.5699999999999985</v>
      </c>
      <c r="F51" s="88">
        <f t="shared" si="10"/>
        <v>156.096</v>
      </c>
      <c r="G51" s="88">
        <f t="shared" si="10"/>
        <v>145.83100000000002</v>
      </c>
      <c r="H51" s="88">
        <f t="shared" si="10"/>
        <v>151.79200000000003</v>
      </c>
      <c r="I51" s="88">
        <f t="shared" si="10"/>
        <v>169.42099999999996</v>
      </c>
      <c r="J51" s="88">
        <f t="shared" si="10"/>
        <v>163.84699999999998</v>
      </c>
      <c r="K51" s="88">
        <f t="shared" si="10"/>
        <v>141.81800000000001</v>
      </c>
      <c r="L51" s="88">
        <f t="shared" si="10"/>
        <v>155.83900000000006</v>
      </c>
      <c r="M51" s="88">
        <f t="shared" si="10"/>
        <v>150.54499999999999</v>
      </c>
      <c r="N51" s="88">
        <f t="shared" si="10"/>
        <v>57.724999999999994</v>
      </c>
      <c r="O51" s="88">
        <f t="shared" si="10"/>
        <v>60.594999999999999</v>
      </c>
      <c r="P51" s="88">
        <f t="shared" si="10"/>
        <v>54.369</v>
      </c>
      <c r="Q51" s="88">
        <f t="shared" si="10"/>
        <v>157.12299999999999</v>
      </c>
      <c r="R51" s="88">
        <f t="shared" si="10"/>
        <v>164.89999999999998</v>
      </c>
      <c r="S51" s="88">
        <f t="shared" si="10"/>
        <v>72.135999999999996</v>
      </c>
      <c r="T51" s="88">
        <f t="shared" si="10"/>
        <v>83.575999999999993</v>
      </c>
      <c r="U51" s="88">
        <f t="shared" si="10"/>
        <v>83.457000000000008</v>
      </c>
      <c r="V51" s="88">
        <f t="shared" si="10"/>
        <v>156.64100000000002</v>
      </c>
      <c r="W51" s="88">
        <f t="shared" si="10"/>
        <v>83.387999999999991</v>
      </c>
      <c r="X51" s="88">
        <f t="shared" si="10"/>
        <v>80.294000000000011</v>
      </c>
      <c r="Y51" s="88">
        <f t="shared" si="10"/>
        <v>66.289000000000001</v>
      </c>
      <c r="Z51" s="89" t="str">
        <f t="shared" si="10"/>
        <v/>
      </c>
      <c r="AA51" s="104">
        <f>SUM(B51:Z51)</f>
        <v>2743.1779999999999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44943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128.22899999999998</v>
      </c>
      <c r="C4" s="18">
        <v>155.90200000000004</v>
      </c>
      <c r="D4" s="18">
        <v>93.804000000000002</v>
      </c>
      <c r="E4" s="18">
        <v>9.5700000000000021</v>
      </c>
      <c r="F4" s="18">
        <v>156.07100000000003</v>
      </c>
      <c r="G4" s="18">
        <v>145.83099999999996</v>
      </c>
      <c r="H4" s="18">
        <v>151.81799999999998</v>
      </c>
      <c r="I4" s="18">
        <v>169.40700000000004</v>
      </c>
      <c r="J4" s="18">
        <v>163.864</v>
      </c>
      <c r="K4" s="18">
        <v>141.83100000000002</v>
      </c>
      <c r="L4" s="18">
        <v>155.82499999999999</v>
      </c>
      <c r="M4" s="18">
        <v>150.53500000000003</v>
      </c>
      <c r="N4" s="18">
        <v>57.699000000000005</v>
      </c>
      <c r="O4" s="18">
        <v>60.620999999999995</v>
      </c>
      <c r="P4" s="18">
        <v>54.365000000000002</v>
      </c>
      <c r="Q4" s="18">
        <v>157.12300000000002</v>
      </c>
      <c r="R4" s="18">
        <v>164.85999999999999</v>
      </c>
      <c r="S4" s="18">
        <v>72.105999999999995</v>
      </c>
      <c r="T4" s="18">
        <v>83.588000000000008</v>
      </c>
      <c r="U4" s="18">
        <v>83.495000000000005</v>
      </c>
      <c r="V4" s="18">
        <v>156.6</v>
      </c>
      <c r="W4" s="18">
        <v>83.385999999999996</v>
      </c>
      <c r="X4" s="18">
        <v>80.27500000000002</v>
      </c>
      <c r="Y4" s="18">
        <v>66.288999999999987</v>
      </c>
      <c r="Z4" s="19"/>
      <c r="AA4" s="20">
        <f>SUM(B4:Z4)</f>
        <v>2743.0940000000001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139.97</v>
      </c>
      <c r="C7" s="28">
        <v>89.73</v>
      </c>
      <c r="D7" s="28">
        <v>48</v>
      </c>
      <c r="E7" s="28">
        <v>30</v>
      </c>
      <c r="F7" s="28">
        <v>66.099999999999994</v>
      </c>
      <c r="G7" s="28">
        <v>89.83</v>
      </c>
      <c r="H7" s="28">
        <v>170.06</v>
      </c>
      <c r="I7" s="28">
        <v>193.49</v>
      </c>
      <c r="J7" s="28">
        <v>156.54</v>
      </c>
      <c r="K7" s="28">
        <v>152.25</v>
      </c>
      <c r="L7" s="28">
        <v>150</v>
      </c>
      <c r="M7" s="28">
        <v>117.6</v>
      </c>
      <c r="N7" s="28">
        <v>127.21</v>
      </c>
      <c r="O7" s="28">
        <v>114.04</v>
      </c>
      <c r="P7" s="28">
        <v>135.19999999999999</v>
      </c>
      <c r="Q7" s="28">
        <v>162.30000000000001</v>
      </c>
      <c r="R7" s="28">
        <v>176.44</v>
      </c>
      <c r="S7" s="28">
        <v>184.87</v>
      </c>
      <c r="T7" s="28">
        <v>162.80000000000001</v>
      </c>
      <c r="U7" s="28">
        <v>166.7</v>
      </c>
      <c r="V7" s="28">
        <v>149</v>
      </c>
      <c r="W7" s="28">
        <v>138.1</v>
      </c>
      <c r="X7" s="28">
        <v>155.32</v>
      </c>
      <c r="Y7" s="28">
        <v>84</v>
      </c>
      <c r="Z7" s="29"/>
      <c r="AA7" s="30">
        <f>IF(SUM(B7:Z7)&lt;&gt;0,AVERAGEIF(B7:Z7,"&lt;&gt;"""),"")</f>
        <v>131.64791666666665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>
        <v>128.11099999999999</v>
      </c>
      <c r="H12" s="52"/>
      <c r="I12" s="52"/>
      <c r="J12" s="52">
        <v>145.94999999999999</v>
      </c>
      <c r="K12" s="52">
        <v>26.724</v>
      </c>
      <c r="L12" s="52"/>
      <c r="M12" s="52"/>
      <c r="N12" s="52"/>
      <c r="O12" s="52"/>
      <c r="P12" s="52"/>
      <c r="Q12" s="52">
        <v>114.515</v>
      </c>
      <c r="R12" s="52">
        <v>41.155000000000001</v>
      </c>
      <c r="S12" s="52">
        <v>18.053999999999998</v>
      </c>
      <c r="T12" s="52"/>
      <c r="U12" s="52"/>
      <c r="V12" s="52">
        <v>141.446</v>
      </c>
      <c r="W12" s="52"/>
      <c r="X12" s="52"/>
      <c r="Y12" s="52"/>
      <c r="Z12" s="53"/>
      <c r="AA12" s="54">
        <f t="shared" si="0"/>
        <v>615.95499999999993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>
        <v>4.0489999999999995</v>
      </c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>
        <v>0.26500000000000001</v>
      </c>
      <c r="Z14" s="58"/>
      <c r="AA14" s="59">
        <f t="shared" si="0"/>
        <v>4.3139999999999992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4.0489999999999995</v>
      </c>
      <c r="F16" s="62">
        <f t="shared" si="1"/>
        <v>0</v>
      </c>
      <c r="G16" s="62">
        <f t="shared" si="1"/>
        <v>128.11099999999999</v>
      </c>
      <c r="H16" s="62">
        <f t="shared" si="1"/>
        <v>0</v>
      </c>
      <c r="I16" s="62">
        <f t="shared" si="1"/>
        <v>0</v>
      </c>
      <c r="J16" s="62">
        <f t="shared" si="1"/>
        <v>145.94999999999999</v>
      </c>
      <c r="K16" s="62">
        <f t="shared" si="1"/>
        <v>26.724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114.515</v>
      </c>
      <c r="R16" s="62">
        <f t="shared" si="1"/>
        <v>41.155000000000001</v>
      </c>
      <c r="S16" s="62">
        <f t="shared" si="1"/>
        <v>18.053999999999998</v>
      </c>
      <c r="T16" s="62">
        <f t="shared" si="1"/>
        <v>0</v>
      </c>
      <c r="U16" s="62">
        <f t="shared" si="1"/>
        <v>0</v>
      </c>
      <c r="V16" s="62">
        <f t="shared" si="1"/>
        <v>141.446</v>
      </c>
      <c r="W16" s="62">
        <f t="shared" si="1"/>
        <v>0</v>
      </c>
      <c r="X16" s="62">
        <f t="shared" si="1"/>
        <v>0</v>
      </c>
      <c r="Y16" s="62">
        <f t="shared" si="1"/>
        <v>0.26500000000000001</v>
      </c>
      <c r="Z16" s="63" t="str">
        <f t="shared" si="1"/>
        <v/>
      </c>
      <c r="AA16" s="64">
        <f>SUM(AA10:AA15)</f>
        <v>620.26899999999989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1.9</v>
      </c>
      <c r="C19" s="72">
        <v>1.9</v>
      </c>
      <c r="D19" s="72">
        <v>1.9</v>
      </c>
      <c r="E19" s="72">
        <v>1.1000000000000001</v>
      </c>
      <c r="F19" s="72">
        <v>1.1000000000000001</v>
      </c>
      <c r="G19" s="72">
        <v>1.1000000000000001</v>
      </c>
      <c r="H19" s="72">
        <v>1.1000000000000001</v>
      </c>
      <c r="I19" s="72">
        <v>1.1000000000000001</v>
      </c>
      <c r="J19" s="72">
        <v>1.1000000000000001</v>
      </c>
      <c r="K19" s="72">
        <v>1.1000000000000001</v>
      </c>
      <c r="L19" s="72">
        <v>1.1000000000000001</v>
      </c>
      <c r="M19" s="72">
        <v>1.1000000000000001</v>
      </c>
      <c r="N19" s="72">
        <v>1.1000000000000001</v>
      </c>
      <c r="O19" s="72"/>
      <c r="P19" s="72"/>
      <c r="Q19" s="72"/>
      <c r="R19" s="72"/>
      <c r="S19" s="72"/>
      <c r="T19" s="72"/>
      <c r="U19" s="72"/>
      <c r="V19" s="72"/>
      <c r="W19" s="72"/>
      <c r="X19" s="72">
        <v>1.1000000000000001</v>
      </c>
      <c r="Y19" s="72">
        <v>1.9</v>
      </c>
      <c r="Z19" s="73"/>
      <c r="AA19" s="74">
        <f t="shared" ref="AA19:AA24" si="2">SUM(B19:Z19)</f>
        <v>19.699999999999996</v>
      </c>
    </row>
    <row r="20" spans="1:27" ht="24.95" customHeight="1" x14ac:dyDescent="0.2">
      <c r="A20" s="75" t="s">
        <v>15</v>
      </c>
      <c r="B20" s="76">
        <v>0.64800000000000002</v>
      </c>
      <c r="C20" s="77">
        <v>0.104</v>
      </c>
      <c r="D20" s="77">
        <v>0.10100000000000001</v>
      </c>
      <c r="E20" s="77">
        <v>0.10100000000000001</v>
      </c>
      <c r="F20" s="77">
        <v>0.58199999999999996</v>
      </c>
      <c r="G20" s="77">
        <v>0.65400000000000003</v>
      </c>
      <c r="H20" s="77">
        <v>0.16700000000000001</v>
      </c>
      <c r="I20" s="77">
        <v>2.04</v>
      </c>
      <c r="J20" s="77">
        <v>1.744</v>
      </c>
      <c r="K20" s="77">
        <v>1.7090000000000001</v>
      </c>
      <c r="L20" s="77">
        <v>0.43300000000000005</v>
      </c>
      <c r="M20" s="77">
        <v>1.012</v>
      </c>
      <c r="N20" s="77">
        <v>0.45400000000000001</v>
      </c>
      <c r="O20" s="77">
        <v>1.9990000000000001</v>
      </c>
      <c r="P20" s="77">
        <v>11.948</v>
      </c>
      <c r="Q20" s="77">
        <v>11.83</v>
      </c>
      <c r="R20" s="77">
        <v>2.831</v>
      </c>
      <c r="S20" s="77">
        <v>2.7300000000000004</v>
      </c>
      <c r="T20" s="77">
        <v>9.8000000000000004E-2</v>
      </c>
      <c r="U20" s="77">
        <v>2.4379999999999997</v>
      </c>
      <c r="V20" s="77">
        <v>2.1180000000000003</v>
      </c>
      <c r="W20" s="77">
        <v>10.577999999999999</v>
      </c>
      <c r="X20" s="77">
        <v>10.615</v>
      </c>
      <c r="Y20" s="77">
        <v>20.616</v>
      </c>
      <c r="Z20" s="78"/>
      <c r="AA20" s="79">
        <f t="shared" si="2"/>
        <v>87.55</v>
      </c>
    </row>
    <row r="21" spans="1:27" ht="24.95" customHeight="1" x14ac:dyDescent="0.2">
      <c r="A21" s="75" t="s">
        <v>16</v>
      </c>
      <c r="B21" s="80">
        <v>14.781000000000001</v>
      </c>
      <c r="C21" s="81">
        <v>5.0979999999999999</v>
      </c>
      <c r="D21" s="81">
        <v>4.6029999999999998</v>
      </c>
      <c r="E21" s="81">
        <v>4.32</v>
      </c>
      <c r="F21" s="81">
        <v>6.6890000000000001</v>
      </c>
      <c r="G21" s="81">
        <v>15.966000000000001</v>
      </c>
      <c r="H21" s="81">
        <v>13.651</v>
      </c>
      <c r="I21" s="81">
        <v>13.966999999999999</v>
      </c>
      <c r="J21" s="81">
        <v>10.969999999999999</v>
      </c>
      <c r="K21" s="81">
        <v>15.697999999999999</v>
      </c>
      <c r="L21" s="81">
        <v>16.591999999999999</v>
      </c>
      <c r="M21" s="81">
        <v>8.1230000000000011</v>
      </c>
      <c r="N21" s="81">
        <v>8.5449999999999999</v>
      </c>
      <c r="O21" s="81">
        <v>6.7219999999999995</v>
      </c>
      <c r="P21" s="81">
        <v>17.416999999999998</v>
      </c>
      <c r="Q21" s="81">
        <v>30.777999999999999</v>
      </c>
      <c r="R21" s="81">
        <v>34.973999999999997</v>
      </c>
      <c r="S21" s="81">
        <v>34.522000000000006</v>
      </c>
      <c r="T21" s="81">
        <v>28.89</v>
      </c>
      <c r="U21" s="81">
        <v>16.457000000000001</v>
      </c>
      <c r="V21" s="81">
        <v>13.036000000000001</v>
      </c>
      <c r="W21" s="81">
        <v>7.508</v>
      </c>
      <c r="X21" s="81">
        <v>8.3600000000000012</v>
      </c>
      <c r="Y21" s="81">
        <v>43.508000000000003</v>
      </c>
      <c r="Z21" s="78"/>
      <c r="AA21" s="79">
        <f t="shared" si="2"/>
        <v>381.17499999999995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17.329000000000001</v>
      </c>
      <c r="C25" s="88">
        <f t="shared" si="3"/>
        <v>7.1020000000000003</v>
      </c>
      <c r="D25" s="88">
        <f t="shared" si="3"/>
        <v>6.6039999999999992</v>
      </c>
      <c r="E25" s="88">
        <f t="shared" si="3"/>
        <v>5.5210000000000008</v>
      </c>
      <c r="F25" s="88">
        <f t="shared" si="3"/>
        <v>8.3710000000000004</v>
      </c>
      <c r="G25" s="88">
        <f t="shared" si="3"/>
        <v>17.720000000000002</v>
      </c>
      <c r="H25" s="88">
        <f t="shared" si="3"/>
        <v>14.917999999999999</v>
      </c>
      <c r="I25" s="88">
        <f t="shared" si="3"/>
        <v>17.106999999999999</v>
      </c>
      <c r="J25" s="88">
        <f t="shared" si="3"/>
        <v>13.814</v>
      </c>
      <c r="K25" s="88">
        <f t="shared" si="3"/>
        <v>18.506999999999998</v>
      </c>
      <c r="L25" s="88">
        <f t="shared" si="3"/>
        <v>18.125</v>
      </c>
      <c r="M25" s="88">
        <f t="shared" si="3"/>
        <v>10.235000000000001</v>
      </c>
      <c r="N25" s="88">
        <f t="shared" si="3"/>
        <v>10.099</v>
      </c>
      <c r="O25" s="88">
        <f t="shared" si="3"/>
        <v>8.7210000000000001</v>
      </c>
      <c r="P25" s="88">
        <f t="shared" si="3"/>
        <v>29.364999999999998</v>
      </c>
      <c r="Q25" s="88">
        <f t="shared" si="3"/>
        <v>42.607999999999997</v>
      </c>
      <c r="R25" s="88">
        <f t="shared" si="3"/>
        <v>37.805</v>
      </c>
      <c r="S25" s="88">
        <f t="shared" si="3"/>
        <v>37.25200000000001</v>
      </c>
      <c r="T25" s="88">
        <f t="shared" si="3"/>
        <v>28.988</v>
      </c>
      <c r="U25" s="88">
        <f t="shared" si="3"/>
        <v>18.895</v>
      </c>
      <c r="V25" s="88">
        <f t="shared" si="3"/>
        <v>15.154000000000002</v>
      </c>
      <c r="W25" s="88">
        <f t="shared" si="3"/>
        <v>18.085999999999999</v>
      </c>
      <c r="X25" s="88">
        <f t="shared" si="3"/>
        <v>20.075000000000003</v>
      </c>
      <c r="Y25" s="88">
        <f t="shared" si="3"/>
        <v>66.024000000000001</v>
      </c>
      <c r="Z25" s="89">
        <f t="shared" si="3"/>
        <v>0</v>
      </c>
      <c r="AA25" s="90">
        <f t="shared" si="3"/>
        <v>488.42499999999995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17.329000000000001</v>
      </c>
      <c r="C29" s="77">
        <v>7.1020000000000003</v>
      </c>
      <c r="D29" s="77">
        <v>6.6040000000000001</v>
      </c>
      <c r="E29" s="77">
        <v>9.57</v>
      </c>
      <c r="F29" s="77">
        <v>8.3710000000000004</v>
      </c>
      <c r="G29" s="77">
        <v>145.83099999999999</v>
      </c>
      <c r="H29" s="77">
        <v>14.917999999999999</v>
      </c>
      <c r="I29" s="77">
        <v>17.106999999999999</v>
      </c>
      <c r="J29" s="77">
        <v>159.76400000000001</v>
      </c>
      <c r="K29" s="77">
        <v>45.231000000000002</v>
      </c>
      <c r="L29" s="77">
        <v>18.125</v>
      </c>
      <c r="M29" s="77">
        <v>10.234999999999999</v>
      </c>
      <c r="N29" s="77">
        <v>10.099</v>
      </c>
      <c r="O29" s="77">
        <v>8.7210000000000001</v>
      </c>
      <c r="P29" s="77">
        <v>29.364999999999998</v>
      </c>
      <c r="Q29" s="77">
        <v>157.12299999999999</v>
      </c>
      <c r="R29" s="77">
        <v>78.959999999999994</v>
      </c>
      <c r="S29" s="77">
        <v>55.305999999999997</v>
      </c>
      <c r="T29" s="77">
        <v>28.988</v>
      </c>
      <c r="U29" s="77">
        <v>18.895</v>
      </c>
      <c r="V29" s="77">
        <v>156.6</v>
      </c>
      <c r="W29" s="77">
        <v>18.085999999999999</v>
      </c>
      <c r="X29" s="77">
        <v>20.074999999999999</v>
      </c>
      <c r="Y29" s="77">
        <v>66.289000000000001</v>
      </c>
      <c r="Z29" s="78"/>
      <c r="AA29" s="79">
        <f>SUM(B29:Z29)</f>
        <v>1108.694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17.329000000000001</v>
      </c>
      <c r="C31" s="62">
        <f t="shared" si="4"/>
        <v>7.1020000000000003</v>
      </c>
      <c r="D31" s="62">
        <f t="shared" si="4"/>
        <v>6.6040000000000001</v>
      </c>
      <c r="E31" s="62">
        <f t="shared" si="4"/>
        <v>9.57</v>
      </c>
      <c r="F31" s="62">
        <f t="shared" si="4"/>
        <v>8.3710000000000004</v>
      </c>
      <c r="G31" s="62">
        <f t="shared" si="4"/>
        <v>145.83099999999999</v>
      </c>
      <c r="H31" s="62">
        <f t="shared" si="4"/>
        <v>14.917999999999999</v>
      </c>
      <c r="I31" s="62">
        <f t="shared" si="4"/>
        <v>17.106999999999999</v>
      </c>
      <c r="J31" s="62">
        <f t="shared" si="4"/>
        <v>159.76400000000001</v>
      </c>
      <c r="K31" s="62">
        <f t="shared" si="4"/>
        <v>45.231000000000002</v>
      </c>
      <c r="L31" s="62">
        <f t="shared" si="4"/>
        <v>18.125</v>
      </c>
      <c r="M31" s="62">
        <f t="shared" si="4"/>
        <v>10.234999999999999</v>
      </c>
      <c r="N31" s="62">
        <f t="shared" si="4"/>
        <v>10.099</v>
      </c>
      <c r="O31" s="62">
        <f t="shared" si="4"/>
        <v>8.7210000000000001</v>
      </c>
      <c r="P31" s="62">
        <f t="shared" si="4"/>
        <v>29.364999999999998</v>
      </c>
      <c r="Q31" s="62">
        <f t="shared" si="4"/>
        <v>157.12299999999999</v>
      </c>
      <c r="R31" s="62">
        <f t="shared" si="4"/>
        <v>78.959999999999994</v>
      </c>
      <c r="S31" s="62">
        <f t="shared" si="4"/>
        <v>55.305999999999997</v>
      </c>
      <c r="T31" s="62">
        <f t="shared" si="4"/>
        <v>28.988</v>
      </c>
      <c r="U31" s="62">
        <f t="shared" si="4"/>
        <v>18.895</v>
      </c>
      <c r="V31" s="62">
        <f t="shared" si="4"/>
        <v>156.6</v>
      </c>
      <c r="W31" s="62">
        <f t="shared" si="4"/>
        <v>18.085999999999999</v>
      </c>
      <c r="X31" s="62">
        <f t="shared" si="4"/>
        <v>20.074999999999999</v>
      </c>
      <c r="Y31" s="62">
        <f t="shared" si="4"/>
        <v>66.289000000000001</v>
      </c>
      <c r="Z31" s="63">
        <f t="shared" si="4"/>
        <v>0</v>
      </c>
      <c r="AA31" s="64">
        <f t="shared" si="4"/>
        <v>1108.694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110.9</v>
      </c>
      <c r="C38" s="99">
        <v>148.80000000000001</v>
      </c>
      <c r="D38" s="99">
        <v>87.2</v>
      </c>
      <c r="E38" s="99"/>
      <c r="F38" s="99">
        <v>147.69999999999999</v>
      </c>
      <c r="G38" s="99"/>
      <c r="H38" s="99">
        <v>136.9</v>
      </c>
      <c r="I38" s="99">
        <v>152.30000000000001</v>
      </c>
      <c r="J38" s="99">
        <v>4.0999999999999996</v>
      </c>
      <c r="K38" s="99">
        <v>96.6</v>
      </c>
      <c r="L38" s="99">
        <v>137.69999999999999</v>
      </c>
      <c r="M38" s="99">
        <v>140.30000000000001</v>
      </c>
      <c r="N38" s="99">
        <v>47.6</v>
      </c>
      <c r="O38" s="99">
        <v>51.9</v>
      </c>
      <c r="P38" s="99">
        <v>25</v>
      </c>
      <c r="Q38" s="99"/>
      <c r="R38" s="99">
        <v>85.9</v>
      </c>
      <c r="S38" s="99">
        <v>16.8</v>
      </c>
      <c r="T38" s="99">
        <v>54.6</v>
      </c>
      <c r="U38" s="99">
        <v>64.599999999999994</v>
      </c>
      <c r="V38" s="99"/>
      <c r="W38" s="99">
        <v>65.3</v>
      </c>
      <c r="X38" s="99">
        <v>60.2</v>
      </c>
      <c r="Y38" s="99"/>
      <c r="Z38" s="100"/>
      <c r="AA38" s="79">
        <f t="shared" si="5"/>
        <v>1634.3999999999999</v>
      </c>
    </row>
    <row r="39" spans="1:27" ht="30" customHeight="1" thickBot="1" x14ac:dyDescent="0.25">
      <c r="A39" s="86" t="s">
        <v>45</v>
      </c>
      <c r="B39" s="87">
        <f t="shared" ref="B39:Z39" si="6">SUM(B34:B38)</f>
        <v>110.9</v>
      </c>
      <c r="C39" s="88">
        <f t="shared" si="6"/>
        <v>148.80000000000001</v>
      </c>
      <c r="D39" s="88">
        <f t="shared" si="6"/>
        <v>87.2</v>
      </c>
      <c r="E39" s="88">
        <f t="shared" si="6"/>
        <v>0</v>
      </c>
      <c r="F39" s="88">
        <f t="shared" si="6"/>
        <v>147.69999999999999</v>
      </c>
      <c r="G39" s="88">
        <f t="shared" si="6"/>
        <v>0</v>
      </c>
      <c r="H39" s="88">
        <f t="shared" si="6"/>
        <v>136.9</v>
      </c>
      <c r="I39" s="88">
        <f t="shared" si="6"/>
        <v>152.30000000000001</v>
      </c>
      <c r="J39" s="88">
        <f t="shared" si="6"/>
        <v>4.0999999999999996</v>
      </c>
      <c r="K39" s="88">
        <f t="shared" si="6"/>
        <v>96.6</v>
      </c>
      <c r="L39" s="88">
        <f t="shared" si="6"/>
        <v>137.69999999999999</v>
      </c>
      <c r="M39" s="88">
        <f t="shared" si="6"/>
        <v>140.30000000000001</v>
      </c>
      <c r="N39" s="88">
        <f t="shared" si="6"/>
        <v>47.6</v>
      </c>
      <c r="O39" s="88">
        <f t="shared" si="6"/>
        <v>51.9</v>
      </c>
      <c r="P39" s="88">
        <f t="shared" si="6"/>
        <v>25</v>
      </c>
      <c r="Q39" s="88">
        <f t="shared" si="6"/>
        <v>0</v>
      </c>
      <c r="R39" s="88">
        <f t="shared" si="6"/>
        <v>85.9</v>
      </c>
      <c r="S39" s="88">
        <f t="shared" si="6"/>
        <v>16.8</v>
      </c>
      <c r="T39" s="88">
        <f t="shared" si="6"/>
        <v>54.6</v>
      </c>
      <c r="U39" s="88">
        <f t="shared" si="6"/>
        <v>64.599999999999994</v>
      </c>
      <c r="V39" s="88">
        <f t="shared" si="6"/>
        <v>0</v>
      </c>
      <c r="W39" s="88">
        <f t="shared" si="6"/>
        <v>65.3</v>
      </c>
      <c r="X39" s="88">
        <f t="shared" si="6"/>
        <v>60.2</v>
      </c>
      <c r="Y39" s="88">
        <f t="shared" si="6"/>
        <v>0</v>
      </c>
      <c r="Z39" s="89">
        <f t="shared" si="6"/>
        <v>0</v>
      </c>
      <c r="AA39" s="90">
        <f t="shared" si="5"/>
        <v>1634.3999999999999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110.9</v>
      </c>
      <c r="C46" s="99">
        <v>148.80000000000001</v>
      </c>
      <c r="D46" s="99">
        <v>87.2</v>
      </c>
      <c r="E46" s="99"/>
      <c r="F46" s="99">
        <v>147.69999999999999</v>
      </c>
      <c r="G46" s="99"/>
      <c r="H46" s="99">
        <v>136.9</v>
      </c>
      <c r="I46" s="99">
        <v>152.30000000000001</v>
      </c>
      <c r="J46" s="99">
        <v>4.0999999999999996</v>
      </c>
      <c r="K46" s="99">
        <v>96.6</v>
      </c>
      <c r="L46" s="99">
        <v>137.69999999999999</v>
      </c>
      <c r="M46" s="99">
        <v>140.30000000000001</v>
      </c>
      <c r="N46" s="99">
        <v>47.6</v>
      </c>
      <c r="O46" s="99">
        <v>51.9</v>
      </c>
      <c r="P46" s="99">
        <v>25</v>
      </c>
      <c r="Q46" s="99"/>
      <c r="R46" s="99">
        <v>85.9</v>
      </c>
      <c r="S46" s="99">
        <v>16.8</v>
      </c>
      <c r="T46" s="99">
        <v>54.6</v>
      </c>
      <c r="U46" s="99">
        <v>64.599999999999994</v>
      </c>
      <c r="V46" s="99"/>
      <c r="W46" s="99">
        <v>65.3</v>
      </c>
      <c r="X46" s="99">
        <v>60.2</v>
      </c>
      <c r="Y46" s="99"/>
      <c r="Z46" s="100"/>
      <c r="AA46" s="79">
        <f t="shared" si="7"/>
        <v>1634.3999999999999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110.9</v>
      </c>
      <c r="C48" s="88">
        <f t="shared" ref="C48:Z48" si="8">SUM(C42:C47)</f>
        <v>148.80000000000001</v>
      </c>
      <c r="D48" s="88">
        <f t="shared" si="8"/>
        <v>87.2</v>
      </c>
      <c r="E48" s="88">
        <f t="shared" si="8"/>
        <v>0</v>
      </c>
      <c r="F48" s="88">
        <f t="shared" si="8"/>
        <v>147.69999999999999</v>
      </c>
      <c r="G48" s="88">
        <f t="shared" si="8"/>
        <v>0</v>
      </c>
      <c r="H48" s="88">
        <f t="shared" si="8"/>
        <v>136.9</v>
      </c>
      <c r="I48" s="88">
        <f t="shared" si="8"/>
        <v>152.30000000000001</v>
      </c>
      <c r="J48" s="88">
        <f t="shared" si="8"/>
        <v>4.0999999999999996</v>
      </c>
      <c r="K48" s="88">
        <f t="shared" si="8"/>
        <v>96.6</v>
      </c>
      <c r="L48" s="88">
        <f t="shared" si="8"/>
        <v>137.69999999999999</v>
      </c>
      <c r="M48" s="88">
        <f t="shared" si="8"/>
        <v>140.30000000000001</v>
      </c>
      <c r="N48" s="88">
        <f t="shared" si="8"/>
        <v>47.6</v>
      </c>
      <c r="O48" s="88">
        <f t="shared" si="8"/>
        <v>51.9</v>
      </c>
      <c r="P48" s="88">
        <f t="shared" si="8"/>
        <v>25</v>
      </c>
      <c r="Q48" s="88">
        <f t="shared" si="8"/>
        <v>0</v>
      </c>
      <c r="R48" s="88">
        <f t="shared" si="8"/>
        <v>85.9</v>
      </c>
      <c r="S48" s="88">
        <f t="shared" si="8"/>
        <v>16.8</v>
      </c>
      <c r="T48" s="88">
        <f t="shared" si="8"/>
        <v>54.6</v>
      </c>
      <c r="U48" s="88">
        <f t="shared" si="8"/>
        <v>64.599999999999994</v>
      </c>
      <c r="V48" s="88">
        <f t="shared" si="8"/>
        <v>0</v>
      </c>
      <c r="W48" s="88">
        <f t="shared" si="8"/>
        <v>65.3</v>
      </c>
      <c r="X48" s="88">
        <f t="shared" si="8"/>
        <v>60.2</v>
      </c>
      <c r="Y48" s="88">
        <f t="shared" si="8"/>
        <v>0</v>
      </c>
      <c r="Z48" s="89">
        <f t="shared" si="8"/>
        <v>0</v>
      </c>
      <c r="AA48" s="90">
        <f t="shared" si="7"/>
        <v>1634.3999999999999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128.22900000000001</v>
      </c>
      <c r="C51" s="88">
        <f t="shared" si="10"/>
        <v>155.90200000000002</v>
      </c>
      <c r="D51" s="88">
        <f t="shared" si="10"/>
        <v>93.804000000000002</v>
      </c>
      <c r="E51" s="88">
        <f t="shared" si="10"/>
        <v>9.57</v>
      </c>
      <c r="F51" s="88">
        <f t="shared" si="10"/>
        <v>156.071</v>
      </c>
      <c r="G51" s="88">
        <f t="shared" si="10"/>
        <v>145.83099999999999</v>
      </c>
      <c r="H51" s="88">
        <f t="shared" si="10"/>
        <v>151.81800000000001</v>
      </c>
      <c r="I51" s="88">
        <f t="shared" si="10"/>
        <v>169.40700000000001</v>
      </c>
      <c r="J51" s="88">
        <f t="shared" si="10"/>
        <v>163.86399999999998</v>
      </c>
      <c r="K51" s="88">
        <f t="shared" si="10"/>
        <v>141.83099999999999</v>
      </c>
      <c r="L51" s="88">
        <f t="shared" si="10"/>
        <v>155.82499999999999</v>
      </c>
      <c r="M51" s="88">
        <f t="shared" si="10"/>
        <v>150.53500000000003</v>
      </c>
      <c r="N51" s="88">
        <f t="shared" si="10"/>
        <v>57.698999999999998</v>
      </c>
      <c r="O51" s="88">
        <f t="shared" si="10"/>
        <v>60.620999999999995</v>
      </c>
      <c r="P51" s="88">
        <f t="shared" si="10"/>
        <v>54.364999999999995</v>
      </c>
      <c r="Q51" s="88">
        <f t="shared" si="10"/>
        <v>157.12299999999999</v>
      </c>
      <c r="R51" s="88">
        <f t="shared" si="10"/>
        <v>164.86</v>
      </c>
      <c r="S51" s="88">
        <f t="shared" si="10"/>
        <v>72.106000000000009</v>
      </c>
      <c r="T51" s="88">
        <f t="shared" si="10"/>
        <v>83.587999999999994</v>
      </c>
      <c r="U51" s="88">
        <f t="shared" si="10"/>
        <v>83.49499999999999</v>
      </c>
      <c r="V51" s="88">
        <f t="shared" si="10"/>
        <v>156.6</v>
      </c>
      <c r="W51" s="88">
        <f t="shared" si="10"/>
        <v>83.385999999999996</v>
      </c>
      <c r="X51" s="88">
        <f t="shared" si="10"/>
        <v>80.275000000000006</v>
      </c>
      <c r="Y51" s="88">
        <f t="shared" si="10"/>
        <v>66.289000000000001</v>
      </c>
      <c r="Z51" s="89">
        <f t="shared" si="10"/>
        <v>0</v>
      </c>
      <c r="AA51" s="104">
        <f>SUM(B51:Z51)</f>
        <v>2743.094000000001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44943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110.9</v>
      </c>
      <c r="C4" s="18">
        <v>148.80000000000001</v>
      </c>
      <c r="D4" s="18">
        <v>87.2</v>
      </c>
      <c r="E4" s="18"/>
      <c r="F4" s="18">
        <v>147.69999999999999</v>
      </c>
      <c r="G4" s="18"/>
      <c r="H4" s="18">
        <v>136.9</v>
      </c>
      <c r="I4" s="18">
        <v>152.30000000000001</v>
      </c>
      <c r="J4" s="18">
        <v>4.0999999999999996</v>
      </c>
      <c r="K4" s="18">
        <v>96.6</v>
      </c>
      <c r="L4" s="18">
        <v>137.69999999999999</v>
      </c>
      <c r="M4" s="18">
        <v>140.30000000000001</v>
      </c>
      <c r="N4" s="18">
        <v>47.6</v>
      </c>
      <c r="O4" s="18">
        <v>51.9</v>
      </c>
      <c r="P4" s="18">
        <v>25</v>
      </c>
      <c r="Q4" s="18"/>
      <c r="R4" s="18">
        <v>85.9</v>
      </c>
      <c r="S4" s="18">
        <v>16.8</v>
      </c>
      <c r="T4" s="18">
        <v>54.6</v>
      </c>
      <c r="U4" s="18">
        <v>64.599999999999994</v>
      </c>
      <c r="V4" s="18">
        <v>-88.3</v>
      </c>
      <c r="W4" s="18">
        <v>65.3</v>
      </c>
      <c r="X4" s="18">
        <v>60.2</v>
      </c>
      <c r="Y4" s="18"/>
      <c r="Z4" s="19"/>
      <c r="AA4" s="111">
        <f>SUM(B4:Z4)</f>
        <v>1546.1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139.97</v>
      </c>
      <c r="C7" s="117">
        <v>89.73</v>
      </c>
      <c r="D7" s="117">
        <v>48</v>
      </c>
      <c r="E7" s="117">
        <v>30</v>
      </c>
      <c r="F7" s="117">
        <v>66.099999999999994</v>
      </c>
      <c r="G7" s="117">
        <v>89.83</v>
      </c>
      <c r="H7" s="117">
        <v>170.06</v>
      </c>
      <c r="I7" s="117">
        <v>193.49</v>
      </c>
      <c r="J7" s="117">
        <v>156.54</v>
      </c>
      <c r="K7" s="117">
        <v>152.25</v>
      </c>
      <c r="L7" s="117">
        <v>150</v>
      </c>
      <c r="M7" s="117">
        <v>117.6</v>
      </c>
      <c r="N7" s="117">
        <v>127.21</v>
      </c>
      <c r="O7" s="117">
        <v>114.04</v>
      </c>
      <c r="P7" s="117">
        <v>135.19999999999999</v>
      </c>
      <c r="Q7" s="117">
        <v>162.30000000000001</v>
      </c>
      <c r="R7" s="117">
        <v>176.44</v>
      </c>
      <c r="S7" s="117">
        <v>184.87</v>
      </c>
      <c r="T7" s="117">
        <v>162.80000000000001</v>
      </c>
      <c r="U7" s="117">
        <v>166.7</v>
      </c>
      <c r="V7" s="117">
        <v>149</v>
      </c>
      <c r="W7" s="117">
        <v>138.1</v>
      </c>
      <c r="X7" s="117">
        <v>155.32</v>
      </c>
      <c r="Y7" s="117">
        <v>84</v>
      </c>
      <c r="Z7" s="118"/>
      <c r="AA7" s="119">
        <f>IF(SUM(B7:Z7)&lt;&gt;0,AVERAGEIF(B7:Z7,"&lt;&gt;"""),"")</f>
        <v>131.64791666666665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>
        <v>88.3</v>
      </c>
      <c r="W15" s="133"/>
      <c r="X15" s="133"/>
      <c r="Y15" s="133"/>
      <c r="Z15" s="131"/>
      <c r="AA15" s="132">
        <f t="shared" si="0"/>
        <v>88.3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88.3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88.3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>
        <v>110.9</v>
      </c>
      <c r="C23" s="133">
        <v>148.80000000000001</v>
      </c>
      <c r="D23" s="133">
        <v>87.2</v>
      </c>
      <c r="E23" s="133"/>
      <c r="F23" s="133">
        <v>147.69999999999999</v>
      </c>
      <c r="G23" s="133"/>
      <c r="H23" s="133">
        <v>136.9</v>
      </c>
      <c r="I23" s="133">
        <v>152.30000000000001</v>
      </c>
      <c r="J23" s="133">
        <v>4.0999999999999996</v>
      </c>
      <c r="K23" s="133">
        <v>96.6</v>
      </c>
      <c r="L23" s="133">
        <v>137.69999999999999</v>
      </c>
      <c r="M23" s="133">
        <v>140.30000000000001</v>
      </c>
      <c r="N23" s="133">
        <v>47.6</v>
      </c>
      <c r="O23" s="133">
        <v>51.9</v>
      </c>
      <c r="P23" s="133">
        <v>25</v>
      </c>
      <c r="Q23" s="133"/>
      <c r="R23" s="133">
        <v>85.9</v>
      </c>
      <c r="S23" s="133">
        <v>16.8</v>
      </c>
      <c r="T23" s="133">
        <v>54.6</v>
      </c>
      <c r="U23" s="133">
        <v>64.599999999999994</v>
      </c>
      <c r="V23" s="133"/>
      <c r="W23" s="133">
        <v>65.3</v>
      </c>
      <c r="X23" s="133">
        <v>60.2</v>
      </c>
      <c r="Y23" s="133"/>
      <c r="Z23" s="131"/>
      <c r="AA23" s="132">
        <f t="shared" si="2"/>
        <v>1634.3999999999999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110.9</v>
      </c>
      <c r="C24" s="135">
        <f t="shared" si="3"/>
        <v>148.80000000000001</v>
      </c>
      <c r="D24" s="135">
        <f t="shared" si="3"/>
        <v>87.2</v>
      </c>
      <c r="E24" s="135">
        <f t="shared" si="3"/>
        <v>0</v>
      </c>
      <c r="F24" s="135">
        <f t="shared" si="3"/>
        <v>147.69999999999999</v>
      </c>
      <c r="G24" s="135">
        <f t="shared" si="3"/>
        <v>0</v>
      </c>
      <c r="H24" s="135">
        <f t="shared" si="3"/>
        <v>136.9</v>
      </c>
      <c r="I24" s="135">
        <f t="shared" si="3"/>
        <v>152.30000000000001</v>
      </c>
      <c r="J24" s="135">
        <f t="shared" si="3"/>
        <v>4.0999999999999996</v>
      </c>
      <c r="K24" s="135">
        <f t="shared" si="3"/>
        <v>96.6</v>
      </c>
      <c r="L24" s="135">
        <f t="shared" si="3"/>
        <v>137.69999999999999</v>
      </c>
      <c r="M24" s="135">
        <f t="shared" si="3"/>
        <v>140.30000000000001</v>
      </c>
      <c r="N24" s="135">
        <f t="shared" si="3"/>
        <v>47.6</v>
      </c>
      <c r="O24" s="135">
        <f t="shared" si="3"/>
        <v>51.9</v>
      </c>
      <c r="P24" s="135">
        <f t="shared" si="3"/>
        <v>25</v>
      </c>
      <c r="Q24" s="135">
        <f t="shared" si="3"/>
        <v>0</v>
      </c>
      <c r="R24" s="135">
        <f t="shared" si="3"/>
        <v>85.9</v>
      </c>
      <c r="S24" s="135">
        <f t="shared" si="3"/>
        <v>16.8</v>
      </c>
      <c r="T24" s="135">
        <f t="shared" si="3"/>
        <v>54.6</v>
      </c>
      <c r="U24" s="135">
        <f t="shared" si="3"/>
        <v>64.599999999999994</v>
      </c>
      <c r="V24" s="135">
        <f t="shared" si="3"/>
        <v>0</v>
      </c>
      <c r="W24" s="135">
        <f t="shared" si="3"/>
        <v>65.3</v>
      </c>
      <c r="X24" s="135">
        <f t="shared" si="3"/>
        <v>60.2</v>
      </c>
      <c r="Y24" s="135">
        <f t="shared" si="3"/>
        <v>0</v>
      </c>
      <c r="Z24" s="136" t="str">
        <f t="shared" si="3"/>
        <v/>
      </c>
      <c r="AA24" s="90">
        <f t="shared" si="2"/>
        <v>1634.3999999999999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2023-01-16T21:25:38Z</dcterms:created>
  <dcterms:modified xsi:type="dcterms:W3CDTF">2023-01-16T21:25:39Z</dcterms:modified>
</cp:coreProperties>
</file>