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<sst xmlns="http://schemas.openxmlformats.org/spreadsheetml/2006/main" count="117" uniqueCount="53">
  <si>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15/01/2023 23:25:08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</si>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</sst>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9.8879999999999999</c:v>
                </c:pt>
                <c:pt idx="15">
                  <c:v>6.4809999999999999</c:v>
                </c:pt>
                <c:pt idx="18">
                  <c:v>9.01</c:v>
                </c:pt>
                <c:pt idx="20">
                  <c:v>5.133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1.5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9.0620000000000012</c:v>
                </c:pt>
                <c:pt idx="1">
                  <c:v>3.242</c:v>
                </c:pt>
                <c:pt idx="2">
                  <c:v>4.5520000000000005</c:v>
                </c:pt>
                <c:pt idx="3">
                  <c:v>6.2479999999999993</c:v>
                </c:pt>
                <c:pt idx="4">
                  <c:v>2.3610000000000002</c:v>
                </c:pt>
                <c:pt idx="5">
                  <c:v>1.1309999999999998</c:v>
                </c:pt>
                <c:pt idx="6">
                  <c:v>18.367000000000001</c:v>
                </c:pt>
                <c:pt idx="7">
                  <c:v>38.629000000000005</c:v>
                </c:pt>
                <c:pt idx="8">
                  <c:v>9.4030000000000005</c:v>
                </c:pt>
                <c:pt idx="9">
                  <c:v>40.107000000000006</c:v>
                </c:pt>
                <c:pt idx="10">
                  <c:v>32.253</c:v>
                </c:pt>
                <c:pt idx="11">
                  <c:v>80.67</c:v>
                </c:pt>
                <c:pt idx="12">
                  <c:v>49.004000000000005</c:v>
                </c:pt>
                <c:pt idx="13">
                  <c:v>41.764000000000003</c:v>
                </c:pt>
                <c:pt idx="14">
                  <c:v>48.583999999999996</c:v>
                </c:pt>
                <c:pt idx="15">
                  <c:v>30.561999999999998</c:v>
                </c:pt>
                <c:pt idx="16">
                  <c:v>10.462999999999997</c:v>
                </c:pt>
                <c:pt idx="17">
                  <c:v>8.0150000000000006</c:v>
                </c:pt>
                <c:pt idx="18">
                  <c:v>13.629999999999999</c:v>
                </c:pt>
                <c:pt idx="19">
                  <c:v>22.781999999999996</c:v>
                </c:pt>
                <c:pt idx="20">
                  <c:v>26.606000000000002</c:v>
                </c:pt>
                <c:pt idx="21">
                  <c:v>24.779999999999998</c:v>
                </c:pt>
                <c:pt idx="22">
                  <c:v>9.7650000000000006</c:v>
                </c:pt>
                <c:pt idx="23">
                  <c:v>11.226000000000001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5671552"/>
        <c:axId val="3356719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20.067</c:v>
                </c:pt>
                <c:pt idx="1">
                  <c:v>17.689999999999998</c:v>
                </c:pt>
                <c:pt idx="2">
                  <c:v>17.359000000000002</c:v>
                </c:pt>
                <c:pt idx="3">
                  <c:v>23.224999999999998</c:v>
                </c:pt>
                <c:pt idx="4">
                  <c:v>13.458999999999998</c:v>
                </c:pt>
                <c:pt idx="5">
                  <c:v>19.973999999999997</c:v>
                </c:pt>
                <c:pt idx="6">
                  <c:v>28.713000000000001</c:v>
                </c:pt>
                <c:pt idx="7">
                  <c:v>38.637999999999998</c:v>
                </c:pt>
                <c:pt idx="8">
                  <c:v>23.946000000000002</c:v>
                </c:pt>
                <c:pt idx="9">
                  <c:v>56.279000000000003</c:v>
                </c:pt>
                <c:pt idx="10">
                  <c:v>49.338000000000001</c:v>
                </c:pt>
                <c:pt idx="11">
                  <c:v>83.72499999999998</c:v>
                </c:pt>
                <c:pt idx="12">
                  <c:v>51.081000000000003</c:v>
                </c:pt>
                <c:pt idx="13">
                  <c:v>43.026999999999994</c:v>
                </c:pt>
                <c:pt idx="14">
                  <c:v>48.572000000000003</c:v>
                </c:pt>
                <c:pt idx="15">
                  <c:v>37.042999999999999</c:v>
                </c:pt>
                <c:pt idx="16">
                  <c:v>11.727</c:v>
                </c:pt>
                <c:pt idx="17">
                  <c:v>9.3249999999999993</c:v>
                </c:pt>
                <c:pt idx="18">
                  <c:v>23.082000000000001</c:v>
                </c:pt>
                <c:pt idx="19">
                  <c:v>23.666999999999998</c:v>
                </c:pt>
                <c:pt idx="20">
                  <c:v>32.180999999999997</c:v>
                </c:pt>
                <c:pt idx="21">
                  <c:v>25.225000000000001</c:v>
                </c:pt>
                <c:pt idx="22">
                  <c:v>11.272</c:v>
                </c:pt>
                <c:pt idx="23">
                  <c:v>11.226000000000001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671552"/>
        <c:axId val="3356719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95.01</c:v>
                </c:pt>
                <c:pt idx="1">
                  <c:v>138.55000000000001</c:v>
                </c:pt>
                <c:pt idx="2">
                  <c:v>126.19</c:v>
                </c:pt>
                <c:pt idx="3">
                  <c:v>164.12</c:v>
                </c:pt>
                <c:pt idx="4">
                  <c:v>152.84</c:v>
                </c:pt>
                <c:pt idx="5">
                  <c:v>262</c:v>
                </c:pt>
                <c:pt idx="6">
                  <c:v>226.14</c:v>
                </c:pt>
                <c:pt idx="7">
                  <c:v>200</c:v>
                </c:pt>
                <c:pt idx="8">
                  <c:v>206.24</c:v>
                </c:pt>
                <c:pt idx="9">
                  <c:v>193.55</c:v>
                </c:pt>
                <c:pt idx="10">
                  <c:v>143.6</c:v>
                </c:pt>
                <c:pt idx="11">
                  <c:v>85</c:v>
                </c:pt>
                <c:pt idx="12">
                  <c:v>120.3</c:v>
                </c:pt>
                <c:pt idx="13">
                  <c:v>130</c:v>
                </c:pt>
                <c:pt idx="14">
                  <c:v>134</c:v>
                </c:pt>
                <c:pt idx="15">
                  <c:v>265.32</c:v>
                </c:pt>
                <c:pt idx="16">
                  <c:v>274.42</c:v>
                </c:pt>
                <c:pt idx="17">
                  <c:v>355.18</c:v>
                </c:pt>
                <c:pt idx="18">
                  <c:v>265.75</c:v>
                </c:pt>
                <c:pt idx="19">
                  <c:v>284.25</c:v>
                </c:pt>
                <c:pt idx="20">
                  <c:v>265.26</c:v>
                </c:pt>
                <c:pt idx="21">
                  <c:v>166.98</c:v>
                </c:pt>
                <c:pt idx="22">
                  <c:v>154</c:v>
                </c:pt>
                <c:pt idx="23">
                  <c:v>67.7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672728"/>
        <c:axId val="335672336"/>
      </c:lineChart>
      <c:catAx>
        <c:axId val="335671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671944"/>
        <c:crosses val="autoZero"/>
        <c:auto val="1"/>
        <c:lblAlgn val="ctr"/>
        <c:lblOffset val="100"/>
        <c:noMultiLvlLbl val="0"/>
      </c:catAx>
      <c:valAx>
        <c:axId val="335671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671552"/>
        <c:crosses val="autoZero"/>
        <c:crossBetween val="between"/>
      </c:valAx>
      <c:valAx>
        <c:axId val="335672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672728"/>
        <c:crosses val="max"/>
        <c:crossBetween val="between"/>
      </c:valAx>
      <c:catAx>
        <c:axId val="335672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5672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20.04</v>
      </c>
      <c r="C4" s="18">
        <v>17.690000000000001</v>
      </c>
      <c r="D4" s="18">
        <v>17.359000000000002</v>
      </c>
      <c r="E4" s="18">
        <v>23.225000000000001</v>
      </c>
      <c r="F4" s="18">
        <v>13.459</v>
      </c>
      <c r="G4" s="18">
        <v>19.974</v>
      </c>
      <c r="H4" s="18">
        <v>28.713000000000001</v>
      </c>
      <c r="I4" s="18">
        <v>38.629000000000005</v>
      </c>
      <c r="J4" s="18">
        <v>23.946000000000002</v>
      </c>
      <c r="K4" s="18">
        <v>56.274000000000001</v>
      </c>
      <c r="L4" s="18">
        <v>49.360999999999997</v>
      </c>
      <c r="M4" s="18">
        <v>83.725000000000009</v>
      </c>
      <c r="N4" s="18">
        <v>51.081000000000003</v>
      </c>
      <c r="O4" s="18">
        <v>43</v>
      </c>
      <c r="P4" s="18">
        <v>48.583999999999996</v>
      </c>
      <c r="Q4" s="18">
        <v>37.042999999999999</v>
      </c>
      <c r="R4" s="18">
        <v>11.726999999999999</v>
      </c>
      <c r="S4" s="18">
        <v>9.3250000000000011</v>
      </c>
      <c r="T4" s="18">
        <v>23.082000000000001</v>
      </c>
      <c r="U4" s="18">
        <v>23.667000000000002</v>
      </c>
      <c r="V4" s="18">
        <v>32.181000000000004</v>
      </c>
      <c r="W4" s="18">
        <v>25.210999999999999</v>
      </c>
      <c r="X4" s="18">
        <v>11.265000000000001</v>
      </c>
      <c r="Y4" s="18">
        <v>11.226000000000001</v>
      </c>
      <c r="Z4" s="19"/>
      <c r="AA4" s="20">
        <f>SUM(B4:Z4)</f>
        <v>719.78700000000003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95.01</v>
      </c>
      <c r="C7" s="28">
        <v>138.55000000000001</v>
      </c>
      <c r="D7" s="28">
        <v>126.19</v>
      </c>
      <c r="E7" s="28">
        <v>164.12</v>
      </c>
      <c r="F7" s="28">
        <v>152.84</v>
      </c>
      <c r="G7" s="28">
        <v>262</v>
      </c>
      <c r="H7" s="28">
        <v>226.14</v>
      </c>
      <c r="I7" s="28">
        <v>200</v>
      </c>
      <c r="J7" s="28">
        <v>206.24</v>
      </c>
      <c r="K7" s="28">
        <v>193.55</v>
      </c>
      <c r="L7" s="28">
        <v>143.6</v>
      </c>
      <c r="M7" s="28">
        <v>85</v>
      </c>
      <c r="N7" s="28">
        <v>120.3</v>
      </c>
      <c r="O7" s="28">
        <v>130</v>
      </c>
      <c r="P7" s="28">
        <v>134</v>
      </c>
      <c r="Q7" s="28">
        <v>265.32</v>
      </c>
      <c r="R7" s="28">
        <v>274.42</v>
      </c>
      <c r="S7" s="28">
        <v>355.18</v>
      </c>
      <c r="T7" s="28">
        <v>265.75</v>
      </c>
      <c r="U7" s="28">
        <v>284.25</v>
      </c>
      <c r="V7" s="28">
        <v>265.26</v>
      </c>
      <c r="W7" s="28">
        <v>166.98</v>
      </c>
      <c r="X7" s="28">
        <v>154</v>
      </c>
      <c r="Y7" s="28">
        <v>67.7</v>
      </c>
      <c r="Z7" s="29"/>
      <c r="AA7" s="30">
        <f>IF(SUM(B7:Z7)&lt;&gt;0,AVERAGEIF(B7:Z7,"&lt;&gt;"""),"")</f>
        <v>186.51666666666665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9.8879999999999999</v>
      </c>
      <c r="H12" s="52"/>
      <c r="I12" s="52"/>
      <c r="J12" s="52"/>
      <c r="K12" s="52"/>
      <c r="L12" s="52"/>
      <c r="M12" s="52"/>
      <c r="N12" s="52"/>
      <c r="O12" s="52"/>
      <c r="P12" s="52"/>
      <c r="Q12" s="52">
        <v>6.4809999999999999</v>
      </c>
      <c r="R12" s="52"/>
      <c r="S12" s="52"/>
      <c r="T12" s="52">
        <v>9.01</v>
      </c>
      <c r="U12" s="52"/>
      <c r="V12" s="52">
        <v>5.133</v>
      </c>
      <c r="W12" s="52"/>
      <c r="X12" s="52"/>
      <c r="Y12" s="52"/>
      <c r="Z12" s="53"/>
      <c r="AA12" s="54">
        <f t="shared" si="0"/>
        <v>30.511999999999997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9.0620000000000012</v>
      </c>
      <c r="C14" s="57">
        <v>3.242</v>
      </c>
      <c r="D14" s="57">
        <v>4.5520000000000005</v>
      </c>
      <c r="E14" s="57">
        <v>6.2479999999999993</v>
      </c>
      <c r="F14" s="57">
        <v>2.3610000000000002</v>
      </c>
      <c r="G14" s="57">
        <v>1.1309999999999998</v>
      </c>
      <c r="H14" s="57">
        <v>18.367000000000001</v>
      </c>
      <c r="I14" s="57">
        <v>38.629000000000005</v>
      </c>
      <c r="J14" s="57">
        <v>9.4030000000000005</v>
      </c>
      <c r="K14" s="57">
        <v>40.107000000000006</v>
      </c>
      <c r="L14" s="57">
        <v>32.253</v>
      </c>
      <c r="M14" s="57">
        <v>80.67</v>
      </c>
      <c r="N14" s="57">
        <v>49.004000000000005</v>
      </c>
      <c r="O14" s="57">
        <v>41.764000000000003</v>
      </c>
      <c r="P14" s="57">
        <v>48.583999999999996</v>
      </c>
      <c r="Q14" s="57">
        <v>30.561999999999998</v>
      </c>
      <c r="R14" s="57">
        <v>10.462999999999997</v>
      </c>
      <c r="S14" s="57">
        <v>8.0150000000000006</v>
      </c>
      <c r="T14" s="57">
        <v>13.629999999999999</v>
      </c>
      <c r="U14" s="57">
        <v>22.781999999999996</v>
      </c>
      <c r="V14" s="57">
        <v>26.606000000000002</v>
      </c>
      <c r="W14" s="57">
        <v>24.779999999999998</v>
      </c>
      <c r="X14" s="57">
        <v>9.7650000000000006</v>
      </c>
      <c r="Y14" s="57">
        <v>11.226000000000001</v>
      </c>
      <c r="Z14" s="58"/>
      <c r="AA14" s="59">
        <f t="shared" si="0"/>
        <v>543.20600000000002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9.0620000000000012</v>
      </c>
      <c r="C16" s="62">
        <f t="shared" ref="C16:Z16" si="1">IF(LEN(C$2)&gt;0,SUM(C10:C15),"")</f>
        <v>3.242</v>
      </c>
      <c r="D16" s="62">
        <f t="shared" si="1"/>
        <v>4.5520000000000005</v>
      </c>
      <c r="E16" s="62">
        <f t="shared" si="1"/>
        <v>6.2479999999999993</v>
      </c>
      <c r="F16" s="62">
        <f t="shared" si="1"/>
        <v>2.3610000000000002</v>
      </c>
      <c r="G16" s="62">
        <f t="shared" si="1"/>
        <v>11.019</v>
      </c>
      <c r="H16" s="62">
        <f t="shared" si="1"/>
        <v>18.367000000000001</v>
      </c>
      <c r="I16" s="62">
        <f t="shared" si="1"/>
        <v>38.629000000000005</v>
      </c>
      <c r="J16" s="62">
        <f t="shared" si="1"/>
        <v>9.4030000000000005</v>
      </c>
      <c r="K16" s="62">
        <f t="shared" si="1"/>
        <v>40.107000000000006</v>
      </c>
      <c r="L16" s="62">
        <f t="shared" si="1"/>
        <v>32.253</v>
      </c>
      <c r="M16" s="62">
        <f t="shared" si="1"/>
        <v>80.67</v>
      </c>
      <c r="N16" s="62">
        <f t="shared" si="1"/>
        <v>49.004000000000005</v>
      </c>
      <c r="O16" s="62">
        <f t="shared" si="1"/>
        <v>41.764000000000003</v>
      </c>
      <c r="P16" s="62">
        <f t="shared" si="1"/>
        <v>48.583999999999996</v>
      </c>
      <c r="Q16" s="62">
        <f t="shared" si="1"/>
        <v>37.042999999999999</v>
      </c>
      <c r="R16" s="62">
        <f t="shared" si="1"/>
        <v>10.462999999999997</v>
      </c>
      <c r="S16" s="62">
        <f t="shared" si="1"/>
        <v>8.0150000000000006</v>
      </c>
      <c r="T16" s="62">
        <f t="shared" si="1"/>
        <v>22.64</v>
      </c>
      <c r="U16" s="62">
        <f t="shared" si="1"/>
        <v>22.781999999999996</v>
      </c>
      <c r="V16" s="62">
        <f t="shared" si="1"/>
        <v>31.739000000000001</v>
      </c>
      <c r="W16" s="62">
        <f t="shared" si="1"/>
        <v>24.779999999999998</v>
      </c>
      <c r="X16" s="62">
        <f t="shared" si="1"/>
        <v>9.7650000000000006</v>
      </c>
      <c r="Y16" s="62">
        <f t="shared" si="1"/>
        <v>11.226000000000001</v>
      </c>
      <c r="Z16" s="63" t="str">
        <f t="shared" si="1"/>
        <v/>
      </c>
      <c r="AA16" s="64">
        <f>SUM(AA10:AA15)</f>
        <v>573.71799999999996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3.0030000000000001</v>
      </c>
      <c r="C20" s="77">
        <v>5.5129999999999999</v>
      </c>
      <c r="D20" s="77">
        <v>5.5589999999999993</v>
      </c>
      <c r="E20" s="77">
        <v>5.806</v>
      </c>
      <c r="F20" s="77">
        <v>6.1110000000000007</v>
      </c>
      <c r="G20" s="77">
        <v>4.0259999999999998</v>
      </c>
      <c r="H20" s="77">
        <v>5.29</v>
      </c>
      <c r="I20" s="77"/>
      <c r="J20" s="77">
        <v>6.601</v>
      </c>
      <c r="K20" s="77">
        <v>6.6619999999999999</v>
      </c>
      <c r="L20" s="77">
        <v>6.6980000000000004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55.268999999999998</v>
      </c>
    </row>
    <row r="21" spans="1:27" ht="24.95" customHeight="1" x14ac:dyDescent="0.2">
      <c r="A21" s="75" t="s">
        <v>16</v>
      </c>
      <c r="B21" s="80">
        <v>7.9749999999999996</v>
      </c>
      <c r="C21" s="81">
        <v>8.9350000000000005</v>
      </c>
      <c r="D21" s="81">
        <v>7.2480000000000002</v>
      </c>
      <c r="E21" s="81">
        <v>11.170999999999999</v>
      </c>
      <c r="F21" s="81">
        <v>4.9870000000000001</v>
      </c>
      <c r="G21" s="81">
        <v>4.9290000000000003</v>
      </c>
      <c r="H21" s="81">
        <v>5.056</v>
      </c>
      <c r="I21" s="81"/>
      <c r="J21" s="81">
        <v>7.9420000000000002</v>
      </c>
      <c r="K21" s="81">
        <v>9.5050000000000008</v>
      </c>
      <c r="L21" s="81">
        <v>10.41</v>
      </c>
      <c r="M21" s="81">
        <v>3.0550000000000002</v>
      </c>
      <c r="N21" s="81">
        <v>2.077</v>
      </c>
      <c r="O21" s="81">
        <v>1.236</v>
      </c>
      <c r="P21" s="81"/>
      <c r="Q21" s="81"/>
      <c r="R21" s="81">
        <v>1.264</v>
      </c>
      <c r="S21" s="81">
        <v>1.31</v>
      </c>
      <c r="T21" s="81">
        <v>0.442</v>
      </c>
      <c r="U21" s="81">
        <v>0.88500000000000001</v>
      </c>
      <c r="V21" s="81">
        <v>0.442</v>
      </c>
      <c r="W21" s="81">
        <v>0.43099999999999999</v>
      </c>
      <c r="X21" s="81"/>
      <c r="Y21" s="81"/>
      <c r="Z21" s="78"/>
      <c r="AA21" s="79">
        <f t="shared" si="2"/>
        <v>89.3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10.978</v>
      </c>
      <c r="C25" s="88">
        <f t="shared" ref="C25:Z25" si="3">IF(LEN(C$2)&gt;0,SUM(C19:C24),"")</f>
        <v>14.448</v>
      </c>
      <c r="D25" s="88">
        <f t="shared" si="3"/>
        <v>12.806999999999999</v>
      </c>
      <c r="E25" s="88">
        <f t="shared" si="3"/>
        <v>16.977</v>
      </c>
      <c r="F25" s="88">
        <f t="shared" si="3"/>
        <v>11.098000000000001</v>
      </c>
      <c r="G25" s="88">
        <f t="shared" si="3"/>
        <v>8.9550000000000001</v>
      </c>
      <c r="H25" s="88">
        <f t="shared" si="3"/>
        <v>10.346</v>
      </c>
      <c r="I25" s="88">
        <f t="shared" si="3"/>
        <v>0</v>
      </c>
      <c r="J25" s="88">
        <f t="shared" si="3"/>
        <v>14.542999999999999</v>
      </c>
      <c r="K25" s="88">
        <f t="shared" si="3"/>
        <v>16.167000000000002</v>
      </c>
      <c r="L25" s="88">
        <f t="shared" si="3"/>
        <v>17.108000000000001</v>
      </c>
      <c r="M25" s="88">
        <f t="shared" si="3"/>
        <v>3.0550000000000002</v>
      </c>
      <c r="N25" s="88">
        <f t="shared" si="3"/>
        <v>2.077</v>
      </c>
      <c r="O25" s="88">
        <f t="shared" si="3"/>
        <v>1.236</v>
      </c>
      <c r="P25" s="88">
        <f t="shared" si="3"/>
        <v>0</v>
      </c>
      <c r="Q25" s="88">
        <f t="shared" si="3"/>
        <v>0</v>
      </c>
      <c r="R25" s="88">
        <f t="shared" si="3"/>
        <v>1.264</v>
      </c>
      <c r="S25" s="88">
        <f t="shared" si="3"/>
        <v>1.31</v>
      </c>
      <c r="T25" s="88">
        <f t="shared" si="3"/>
        <v>0.442</v>
      </c>
      <c r="U25" s="88">
        <f t="shared" si="3"/>
        <v>0.88500000000000001</v>
      </c>
      <c r="V25" s="88">
        <f t="shared" si="3"/>
        <v>0.442</v>
      </c>
      <c r="W25" s="88">
        <f t="shared" si="3"/>
        <v>0.43099999999999999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144.56899999999999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20.04</v>
      </c>
      <c r="C29" s="77">
        <v>17.690000000000001</v>
      </c>
      <c r="D29" s="77">
        <v>17.359000000000002</v>
      </c>
      <c r="E29" s="77">
        <v>23.225000000000001</v>
      </c>
      <c r="F29" s="77">
        <v>13.459</v>
      </c>
      <c r="G29" s="77">
        <v>19.974</v>
      </c>
      <c r="H29" s="77">
        <v>28.713000000000001</v>
      </c>
      <c r="I29" s="77">
        <v>38.628999999999998</v>
      </c>
      <c r="J29" s="77">
        <v>23.946000000000002</v>
      </c>
      <c r="K29" s="77">
        <v>56.274000000000001</v>
      </c>
      <c r="L29" s="77">
        <v>49.360999999999997</v>
      </c>
      <c r="M29" s="77">
        <v>83.724999999999994</v>
      </c>
      <c r="N29" s="77">
        <v>51.081000000000003</v>
      </c>
      <c r="O29" s="77">
        <v>43</v>
      </c>
      <c r="P29" s="77">
        <v>48.584000000000003</v>
      </c>
      <c r="Q29" s="77">
        <v>37.042999999999999</v>
      </c>
      <c r="R29" s="77">
        <v>11.727</v>
      </c>
      <c r="S29" s="77">
        <v>9.3249999999999993</v>
      </c>
      <c r="T29" s="77">
        <v>23.082000000000001</v>
      </c>
      <c r="U29" s="77">
        <v>23.667000000000002</v>
      </c>
      <c r="V29" s="77">
        <v>32.180999999999997</v>
      </c>
      <c r="W29" s="77">
        <v>25.210999999999999</v>
      </c>
      <c r="X29" s="77">
        <v>9.7650000000000006</v>
      </c>
      <c r="Y29" s="77">
        <v>11.226000000000001</v>
      </c>
      <c r="Z29" s="78"/>
      <c r="AA29" s="79">
        <f>SUM(B29:Z29)</f>
        <v>718.28700000000003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20.04</v>
      </c>
      <c r="C31" s="62">
        <f t="shared" ref="C31:Z31" si="4">IF(LEN(C$2)&gt;0,SUM(C28:C30),"")</f>
        <v>17.690000000000001</v>
      </c>
      <c r="D31" s="62">
        <f t="shared" si="4"/>
        <v>17.359000000000002</v>
      </c>
      <c r="E31" s="62">
        <f t="shared" si="4"/>
        <v>23.225000000000001</v>
      </c>
      <c r="F31" s="62">
        <f t="shared" si="4"/>
        <v>13.459</v>
      </c>
      <c r="G31" s="62">
        <f t="shared" si="4"/>
        <v>19.974</v>
      </c>
      <c r="H31" s="62">
        <f t="shared" si="4"/>
        <v>28.713000000000001</v>
      </c>
      <c r="I31" s="62">
        <f t="shared" si="4"/>
        <v>38.628999999999998</v>
      </c>
      <c r="J31" s="62">
        <f t="shared" si="4"/>
        <v>23.946000000000002</v>
      </c>
      <c r="K31" s="62">
        <f t="shared" si="4"/>
        <v>56.274000000000001</v>
      </c>
      <c r="L31" s="62">
        <f t="shared" si="4"/>
        <v>49.360999999999997</v>
      </c>
      <c r="M31" s="62">
        <f t="shared" si="4"/>
        <v>83.724999999999994</v>
      </c>
      <c r="N31" s="62">
        <f t="shared" si="4"/>
        <v>51.081000000000003</v>
      </c>
      <c r="O31" s="62">
        <f t="shared" si="4"/>
        <v>43</v>
      </c>
      <c r="P31" s="62">
        <f t="shared" si="4"/>
        <v>48.584000000000003</v>
      </c>
      <c r="Q31" s="62">
        <f t="shared" si="4"/>
        <v>37.042999999999999</v>
      </c>
      <c r="R31" s="62">
        <f t="shared" si="4"/>
        <v>11.727</v>
      </c>
      <c r="S31" s="62">
        <f t="shared" si="4"/>
        <v>9.3249999999999993</v>
      </c>
      <c r="T31" s="62">
        <f t="shared" si="4"/>
        <v>23.082000000000001</v>
      </c>
      <c r="U31" s="62">
        <f t="shared" si="4"/>
        <v>23.667000000000002</v>
      </c>
      <c r="V31" s="62">
        <f t="shared" si="4"/>
        <v>32.180999999999997</v>
      </c>
      <c r="W31" s="62">
        <f t="shared" si="4"/>
        <v>25.210999999999999</v>
      </c>
      <c r="X31" s="62">
        <f t="shared" si="4"/>
        <v>9.7650000000000006</v>
      </c>
      <c r="Y31" s="62">
        <f t="shared" si="4"/>
        <v>11.226000000000001</v>
      </c>
      <c r="Z31" s="63" t="str">
        <f t="shared" si="4"/>
        <v/>
      </c>
      <c r="AA31" s="64">
        <f>SUM(AA28:AA30)</f>
        <v>718.28700000000003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1.5</v>
      </c>
      <c r="Y38" s="99"/>
      <c r="Z38" s="100"/>
      <c r="AA38" s="79">
        <f t="shared" si="5"/>
        <v>1.5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1.5</v>
      </c>
      <c r="Y39" s="88">
        <f t="shared" si="6"/>
        <v>0</v>
      </c>
      <c r="Z39" s="89" t="str">
        <f t="shared" si="6"/>
        <v/>
      </c>
      <c r="AA39" s="90">
        <f t="shared" si="5"/>
        <v>1.5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1.5</v>
      </c>
      <c r="Y46" s="99"/>
      <c r="Z46" s="100"/>
      <c r="AA46" s="79">
        <f t="shared" si="7"/>
        <v>1.5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1.5</v>
      </c>
      <c r="Y48" s="88">
        <f t="shared" si="8"/>
        <v>0</v>
      </c>
      <c r="Z48" s="89" t="str">
        <f t="shared" si="8"/>
        <v/>
      </c>
      <c r="AA48" s="90">
        <f t="shared" si="7"/>
        <v>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20.04</v>
      </c>
      <c r="C51" s="88">
        <f t="shared" si="10"/>
        <v>17.690000000000001</v>
      </c>
      <c r="D51" s="88">
        <f t="shared" si="10"/>
        <v>17.358999999999998</v>
      </c>
      <c r="E51" s="88">
        <f t="shared" si="10"/>
        <v>23.225000000000001</v>
      </c>
      <c r="F51" s="88">
        <f t="shared" si="10"/>
        <v>13.459000000000001</v>
      </c>
      <c r="G51" s="88">
        <f t="shared" si="10"/>
        <v>19.974</v>
      </c>
      <c r="H51" s="88">
        <f t="shared" si="10"/>
        <v>28.713000000000001</v>
      </c>
      <c r="I51" s="88">
        <f t="shared" si="10"/>
        <v>38.629000000000005</v>
      </c>
      <c r="J51" s="88">
        <f t="shared" si="10"/>
        <v>23.945999999999998</v>
      </c>
      <c r="K51" s="88">
        <f t="shared" si="10"/>
        <v>56.274000000000008</v>
      </c>
      <c r="L51" s="88">
        <f t="shared" si="10"/>
        <v>49.361000000000004</v>
      </c>
      <c r="M51" s="88">
        <f t="shared" si="10"/>
        <v>83.725000000000009</v>
      </c>
      <c r="N51" s="88">
        <f t="shared" si="10"/>
        <v>51.081000000000003</v>
      </c>
      <c r="O51" s="88">
        <f t="shared" si="10"/>
        <v>43</v>
      </c>
      <c r="P51" s="88">
        <f t="shared" si="10"/>
        <v>48.583999999999996</v>
      </c>
      <c r="Q51" s="88">
        <f t="shared" si="10"/>
        <v>37.042999999999999</v>
      </c>
      <c r="R51" s="88">
        <f t="shared" si="10"/>
        <v>11.726999999999997</v>
      </c>
      <c r="S51" s="88">
        <f t="shared" si="10"/>
        <v>9.3250000000000011</v>
      </c>
      <c r="T51" s="88">
        <f t="shared" si="10"/>
        <v>23.082000000000001</v>
      </c>
      <c r="U51" s="88">
        <f t="shared" si="10"/>
        <v>23.666999999999998</v>
      </c>
      <c r="V51" s="88">
        <f t="shared" si="10"/>
        <v>32.180999999999997</v>
      </c>
      <c r="W51" s="88">
        <f t="shared" si="10"/>
        <v>25.210999999999999</v>
      </c>
      <c r="X51" s="88">
        <f t="shared" si="10"/>
        <v>11.265000000000001</v>
      </c>
      <c r="Y51" s="88">
        <f t="shared" si="10"/>
        <v>11.226000000000001</v>
      </c>
      <c r="Z51" s="89" t="str">
        <f t="shared" si="10"/>
        <v/>
      </c>
      <c r="AA51" s="104">
        <f>SUM(B51:Z51)</f>
        <v>719.78700000000015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20.067</v>
      </c>
      <c r="C4" s="18">
        <v>17.689999999999998</v>
      </c>
      <c r="D4" s="18">
        <v>17.359000000000002</v>
      </c>
      <c r="E4" s="18">
        <v>23.224999999999998</v>
      </c>
      <c r="F4" s="18">
        <v>13.458999999999998</v>
      </c>
      <c r="G4" s="18">
        <v>19.973999999999997</v>
      </c>
      <c r="H4" s="18">
        <v>28.713000000000001</v>
      </c>
      <c r="I4" s="18">
        <v>38.637999999999998</v>
      </c>
      <c r="J4" s="18">
        <v>23.946000000000002</v>
      </c>
      <c r="K4" s="18">
        <v>56.279000000000003</v>
      </c>
      <c r="L4" s="18">
        <v>49.338000000000001</v>
      </c>
      <c r="M4" s="18">
        <v>83.72499999999998</v>
      </c>
      <c r="N4" s="18">
        <v>51.081000000000003</v>
      </c>
      <c r="O4" s="18">
        <v>43.026999999999994</v>
      </c>
      <c r="P4" s="18">
        <v>48.572000000000003</v>
      </c>
      <c r="Q4" s="18">
        <v>37.042999999999999</v>
      </c>
      <c r="R4" s="18">
        <v>11.727</v>
      </c>
      <c r="S4" s="18">
        <v>9.3249999999999993</v>
      </c>
      <c r="T4" s="18">
        <v>23.082000000000001</v>
      </c>
      <c r="U4" s="18">
        <v>23.666999999999998</v>
      </c>
      <c r="V4" s="18">
        <v>32.180999999999997</v>
      </c>
      <c r="W4" s="18">
        <v>25.225000000000001</v>
      </c>
      <c r="X4" s="18">
        <v>11.272</v>
      </c>
      <c r="Y4" s="18">
        <v>11.226000000000001</v>
      </c>
      <c r="Z4" s="19"/>
      <c r="AA4" s="20">
        <f>SUM(B4:Z4)</f>
        <v>719.84100000000024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95.01</v>
      </c>
      <c r="C7" s="28">
        <v>138.55000000000001</v>
      </c>
      <c r="D7" s="28">
        <v>126.19</v>
      </c>
      <c r="E7" s="28">
        <v>164.12</v>
      </c>
      <c r="F7" s="28">
        <v>152.84</v>
      </c>
      <c r="G7" s="28">
        <v>262</v>
      </c>
      <c r="H7" s="28">
        <v>226.14</v>
      </c>
      <c r="I7" s="28">
        <v>200</v>
      </c>
      <c r="J7" s="28">
        <v>206.24</v>
      </c>
      <c r="K7" s="28">
        <v>193.55</v>
      </c>
      <c r="L7" s="28">
        <v>143.6</v>
      </c>
      <c r="M7" s="28">
        <v>85</v>
      </c>
      <c r="N7" s="28">
        <v>120.3</v>
      </c>
      <c r="O7" s="28">
        <v>130</v>
      </c>
      <c r="P7" s="28">
        <v>134</v>
      </c>
      <c r="Q7" s="28">
        <v>265.32</v>
      </c>
      <c r="R7" s="28">
        <v>274.42</v>
      </c>
      <c r="S7" s="28">
        <v>355.18</v>
      </c>
      <c r="T7" s="28">
        <v>265.75</v>
      </c>
      <c r="U7" s="28">
        <v>284.25</v>
      </c>
      <c r="V7" s="28">
        <v>265.26</v>
      </c>
      <c r="W7" s="28">
        <v>166.98</v>
      </c>
      <c r="X7" s="28">
        <v>154</v>
      </c>
      <c r="Y7" s="28">
        <v>67.7</v>
      </c>
      <c r="Z7" s="29"/>
      <c r="AA7" s="30">
        <f>IF(SUM(B7:Z7)&lt;&gt;0,AVERAGEIF(B7:Z7,"&lt;&gt;"""),"")</f>
        <v>186.51666666666665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</v>
      </c>
      <c r="C10" s="42">
        <v>10</v>
      </c>
      <c r="D10" s="42">
        <v>10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3.5000000000000003E-2</v>
      </c>
      <c r="C12" s="52"/>
      <c r="D12" s="52"/>
      <c r="E12" s="52">
        <v>13.574</v>
      </c>
      <c r="F12" s="52">
        <v>3.8239999999999998</v>
      </c>
      <c r="G12" s="52"/>
      <c r="H12" s="52"/>
      <c r="I12" s="52"/>
      <c r="J12" s="52"/>
      <c r="K12" s="52"/>
      <c r="L12" s="52"/>
      <c r="M12" s="52">
        <v>20</v>
      </c>
      <c r="N12" s="52">
        <v>13.477</v>
      </c>
      <c r="O12" s="52"/>
      <c r="P12" s="52">
        <v>8.843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59.753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51.621000000000002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0.74</v>
      </c>
      <c r="Z14" s="58"/>
      <c r="AA14" s="59">
        <f t="shared" si="0"/>
        <v>55.361000000000004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13.035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13.574</v>
      </c>
      <c r="F16" s="62">
        <f t="shared" si="1"/>
        <v>3.8239999999999998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71.621000000000009</v>
      </c>
      <c r="N16" s="62">
        <f t="shared" si="1"/>
        <v>13.477</v>
      </c>
      <c r="O16" s="62">
        <f t="shared" si="1"/>
        <v>0</v>
      </c>
      <c r="P16" s="62">
        <f t="shared" si="1"/>
        <v>8.843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0.74</v>
      </c>
      <c r="Z16" s="63" t="str">
        <f t="shared" si="1"/>
        <v/>
      </c>
      <c r="AA16" s="64">
        <f>SUM(AA10:AA15)</f>
        <v>145.114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1.9</v>
      </c>
      <c r="X19" s="72">
        <v>1.9</v>
      </c>
      <c r="Y19" s="72">
        <v>1.9</v>
      </c>
      <c r="Z19" s="73"/>
      <c r="AA19" s="74">
        <f t="shared" ref="AA19:AA24" si="2">SUM(B19:Z19)</f>
        <v>22.5</v>
      </c>
    </row>
    <row r="20" spans="1:27" ht="24.95" customHeight="1" x14ac:dyDescent="0.2">
      <c r="A20" s="75" t="s">
        <v>15</v>
      </c>
      <c r="B20" s="76">
        <v>1.0860000000000001</v>
      </c>
      <c r="C20" s="77">
        <v>2.7269999999999999</v>
      </c>
      <c r="D20" s="77">
        <v>1.405</v>
      </c>
      <c r="E20" s="77">
        <v>8.2000000000000003E-2</v>
      </c>
      <c r="F20" s="77">
        <v>1.5720000000000001</v>
      </c>
      <c r="G20" s="77">
        <v>6.2750000000000004</v>
      </c>
      <c r="H20" s="77">
        <v>10.79</v>
      </c>
      <c r="I20" s="77">
        <v>7.4399999999999995</v>
      </c>
      <c r="J20" s="77">
        <v>8.8350000000000009</v>
      </c>
      <c r="K20" s="77">
        <v>8.0139999999999993</v>
      </c>
      <c r="L20" s="77">
        <v>2.4530000000000003</v>
      </c>
      <c r="M20" s="77">
        <v>5.9290000000000003</v>
      </c>
      <c r="N20" s="77">
        <v>23.227</v>
      </c>
      <c r="O20" s="77">
        <v>18.210999999999999</v>
      </c>
      <c r="P20" s="77">
        <v>4.1049999999999995</v>
      </c>
      <c r="Q20" s="77">
        <v>2.8050000000000002</v>
      </c>
      <c r="R20" s="77">
        <v>1.03</v>
      </c>
      <c r="S20" s="77">
        <v>1.0760000000000001</v>
      </c>
      <c r="T20" s="77">
        <v>9.8790000000000013</v>
      </c>
      <c r="U20" s="77">
        <v>4.6310000000000002</v>
      </c>
      <c r="V20" s="77">
        <v>5.32</v>
      </c>
      <c r="W20" s="77">
        <v>1.528</v>
      </c>
      <c r="X20" s="77">
        <v>0.66800000000000004</v>
      </c>
      <c r="Y20" s="77">
        <v>0.64100000000000001</v>
      </c>
      <c r="Z20" s="78"/>
      <c r="AA20" s="79">
        <f t="shared" si="2"/>
        <v>129.72900000000001</v>
      </c>
    </row>
    <row r="21" spans="1:27" ht="24.95" customHeight="1" x14ac:dyDescent="0.2">
      <c r="A21" s="75" t="s">
        <v>16</v>
      </c>
      <c r="B21" s="80">
        <v>3.8460000000000001</v>
      </c>
      <c r="C21" s="81">
        <v>4.1630000000000003</v>
      </c>
      <c r="D21" s="81">
        <v>5.1539999999999999</v>
      </c>
      <c r="E21" s="81">
        <v>8.7690000000000001</v>
      </c>
      <c r="F21" s="81">
        <v>7.2629999999999999</v>
      </c>
      <c r="G21" s="81">
        <v>12.898999999999999</v>
      </c>
      <c r="H21" s="81">
        <v>17.122999999999998</v>
      </c>
      <c r="I21" s="81">
        <v>16.698</v>
      </c>
      <c r="J21" s="81">
        <v>14.311</v>
      </c>
      <c r="K21" s="81">
        <v>3.0650000000000004</v>
      </c>
      <c r="L21" s="81">
        <v>2.2850000000000001</v>
      </c>
      <c r="M21" s="81">
        <v>5.375</v>
      </c>
      <c r="N21" s="81">
        <v>13.576999999999998</v>
      </c>
      <c r="O21" s="81">
        <v>12.416</v>
      </c>
      <c r="P21" s="81">
        <v>23.623999999999999</v>
      </c>
      <c r="Q21" s="81">
        <v>33.437999999999995</v>
      </c>
      <c r="R21" s="81">
        <v>9.8970000000000002</v>
      </c>
      <c r="S21" s="81">
        <v>7.4489999999999998</v>
      </c>
      <c r="T21" s="81">
        <v>12.403</v>
      </c>
      <c r="U21" s="81">
        <v>18.236000000000001</v>
      </c>
      <c r="V21" s="81">
        <v>26.061000000000003</v>
      </c>
      <c r="W21" s="81">
        <v>13.896999999999998</v>
      </c>
      <c r="X21" s="81">
        <v>8.7040000000000006</v>
      </c>
      <c r="Y21" s="81">
        <v>7.9450000000000003</v>
      </c>
      <c r="Z21" s="78"/>
      <c r="AA21" s="79">
        <f t="shared" si="2"/>
        <v>288.59799999999996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5.7320000000000002</v>
      </c>
      <c r="C25" s="88">
        <f t="shared" si="3"/>
        <v>7.69</v>
      </c>
      <c r="D25" s="88">
        <f t="shared" si="3"/>
        <v>7.359</v>
      </c>
      <c r="E25" s="88">
        <f t="shared" si="3"/>
        <v>9.6509999999999998</v>
      </c>
      <c r="F25" s="88">
        <f t="shared" si="3"/>
        <v>9.6349999999999998</v>
      </c>
      <c r="G25" s="88">
        <f t="shared" si="3"/>
        <v>19.974</v>
      </c>
      <c r="H25" s="88">
        <f t="shared" si="3"/>
        <v>28.712999999999997</v>
      </c>
      <c r="I25" s="88">
        <f t="shared" si="3"/>
        <v>24.938000000000002</v>
      </c>
      <c r="J25" s="88">
        <f t="shared" si="3"/>
        <v>23.946000000000002</v>
      </c>
      <c r="K25" s="88">
        <f t="shared" si="3"/>
        <v>11.879000000000001</v>
      </c>
      <c r="L25" s="88">
        <f t="shared" si="3"/>
        <v>5.5380000000000003</v>
      </c>
      <c r="M25" s="88">
        <f t="shared" si="3"/>
        <v>12.103999999999999</v>
      </c>
      <c r="N25" s="88">
        <f t="shared" si="3"/>
        <v>37.603999999999999</v>
      </c>
      <c r="O25" s="88">
        <f t="shared" si="3"/>
        <v>31.427</v>
      </c>
      <c r="P25" s="88">
        <f t="shared" si="3"/>
        <v>28.528999999999996</v>
      </c>
      <c r="Q25" s="88">
        <f t="shared" si="3"/>
        <v>37.042999999999992</v>
      </c>
      <c r="R25" s="88">
        <f t="shared" si="3"/>
        <v>11.727</v>
      </c>
      <c r="S25" s="88">
        <f t="shared" si="3"/>
        <v>9.3249999999999993</v>
      </c>
      <c r="T25" s="88">
        <f t="shared" si="3"/>
        <v>23.082000000000001</v>
      </c>
      <c r="U25" s="88">
        <f t="shared" si="3"/>
        <v>23.667000000000002</v>
      </c>
      <c r="V25" s="88">
        <f t="shared" si="3"/>
        <v>32.181000000000004</v>
      </c>
      <c r="W25" s="88">
        <f t="shared" si="3"/>
        <v>17.324999999999999</v>
      </c>
      <c r="X25" s="88">
        <f t="shared" si="3"/>
        <v>11.272</v>
      </c>
      <c r="Y25" s="88">
        <f t="shared" si="3"/>
        <v>10.486000000000001</v>
      </c>
      <c r="Z25" s="89">
        <f t="shared" si="3"/>
        <v>0</v>
      </c>
      <c r="AA25" s="90">
        <f t="shared" si="3"/>
        <v>440.827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18.766999999999999</v>
      </c>
      <c r="C29" s="77">
        <v>17.690000000000001</v>
      </c>
      <c r="D29" s="77">
        <v>17.359000000000002</v>
      </c>
      <c r="E29" s="77">
        <v>23.225000000000001</v>
      </c>
      <c r="F29" s="77">
        <v>13.459</v>
      </c>
      <c r="G29" s="77">
        <v>19.974</v>
      </c>
      <c r="H29" s="77">
        <v>28.713000000000001</v>
      </c>
      <c r="I29" s="77">
        <v>24.937999999999999</v>
      </c>
      <c r="J29" s="77">
        <v>23.946000000000002</v>
      </c>
      <c r="K29" s="77">
        <v>11.879</v>
      </c>
      <c r="L29" s="77">
        <v>5.5380000000000003</v>
      </c>
      <c r="M29" s="77">
        <v>83.724999999999994</v>
      </c>
      <c r="N29" s="77">
        <v>51.081000000000003</v>
      </c>
      <c r="O29" s="77">
        <v>31.427</v>
      </c>
      <c r="P29" s="77">
        <v>37.372</v>
      </c>
      <c r="Q29" s="77">
        <v>37.042999999999999</v>
      </c>
      <c r="R29" s="77">
        <v>11.727</v>
      </c>
      <c r="S29" s="77">
        <v>9.3249999999999993</v>
      </c>
      <c r="T29" s="77">
        <v>23.082000000000001</v>
      </c>
      <c r="U29" s="77">
        <v>23.667000000000002</v>
      </c>
      <c r="V29" s="77">
        <v>32.180999999999997</v>
      </c>
      <c r="W29" s="77">
        <v>17.324999999999999</v>
      </c>
      <c r="X29" s="77">
        <v>11.272</v>
      </c>
      <c r="Y29" s="77">
        <v>11.226000000000001</v>
      </c>
      <c r="Z29" s="78"/>
      <c r="AA29" s="79">
        <f>SUM(B29:Z29)</f>
        <v>585.94100000000014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18.766999999999999</v>
      </c>
      <c r="C31" s="62">
        <f t="shared" si="4"/>
        <v>17.690000000000001</v>
      </c>
      <c r="D31" s="62">
        <f t="shared" si="4"/>
        <v>17.359000000000002</v>
      </c>
      <c r="E31" s="62">
        <f t="shared" si="4"/>
        <v>23.225000000000001</v>
      </c>
      <c r="F31" s="62">
        <f t="shared" si="4"/>
        <v>13.459</v>
      </c>
      <c r="G31" s="62">
        <f t="shared" si="4"/>
        <v>19.974</v>
      </c>
      <c r="H31" s="62">
        <f t="shared" si="4"/>
        <v>28.713000000000001</v>
      </c>
      <c r="I31" s="62">
        <f t="shared" si="4"/>
        <v>24.937999999999999</v>
      </c>
      <c r="J31" s="62">
        <f t="shared" si="4"/>
        <v>23.946000000000002</v>
      </c>
      <c r="K31" s="62">
        <f t="shared" si="4"/>
        <v>11.879</v>
      </c>
      <c r="L31" s="62">
        <f t="shared" si="4"/>
        <v>5.5380000000000003</v>
      </c>
      <c r="M31" s="62">
        <f t="shared" si="4"/>
        <v>83.724999999999994</v>
      </c>
      <c r="N31" s="62">
        <f t="shared" si="4"/>
        <v>51.081000000000003</v>
      </c>
      <c r="O31" s="62">
        <f t="shared" si="4"/>
        <v>31.427</v>
      </c>
      <c r="P31" s="62">
        <f t="shared" si="4"/>
        <v>37.372</v>
      </c>
      <c r="Q31" s="62">
        <f t="shared" si="4"/>
        <v>37.042999999999999</v>
      </c>
      <c r="R31" s="62">
        <f t="shared" si="4"/>
        <v>11.727</v>
      </c>
      <c r="S31" s="62">
        <f t="shared" si="4"/>
        <v>9.3249999999999993</v>
      </c>
      <c r="T31" s="62">
        <f t="shared" si="4"/>
        <v>23.082000000000001</v>
      </c>
      <c r="U31" s="62">
        <f t="shared" si="4"/>
        <v>23.667000000000002</v>
      </c>
      <c r="V31" s="62">
        <f t="shared" si="4"/>
        <v>32.180999999999997</v>
      </c>
      <c r="W31" s="62">
        <f t="shared" si="4"/>
        <v>17.324999999999999</v>
      </c>
      <c r="X31" s="62">
        <f t="shared" si="4"/>
        <v>11.272</v>
      </c>
      <c r="Y31" s="62">
        <f t="shared" si="4"/>
        <v>11.226000000000001</v>
      </c>
      <c r="Z31" s="63">
        <f t="shared" si="4"/>
        <v>0</v>
      </c>
      <c r="AA31" s="64">
        <f t="shared" si="4"/>
        <v>585.94100000000014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1.3</v>
      </c>
      <c r="C38" s="99"/>
      <c r="D38" s="99"/>
      <c r="E38" s="99"/>
      <c r="F38" s="99"/>
      <c r="G38" s="99"/>
      <c r="H38" s="99"/>
      <c r="I38" s="99">
        <v>13.7</v>
      </c>
      <c r="J38" s="99"/>
      <c r="K38" s="99">
        <v>44.4</v>
      </c>
      <c r="L38" s="99">
        <v>43.8</v>
      </c>
      <c r="M38" s="99"/>
      <c r="N38" s="99"/>
      <c r="O38" s="99">
        <v>11.6</v>
      </c>
      <c r="P38" s="99">
        <v>11.2</v>
      </c>
      <c r="Q38" s="99"/>
      <c r="R38" s="99"/>
      <c r="S38" s="99"/>
      <c r="T38" s="99"/>
      <c r="U38" s="99"/>
      <c r="V38" s="99"/>
      <c r="W38" s="99">
        <v>7.9</v>
      </c>
      <c r="X38" s="99"/>
      <c r="Y38" s="99"/>
      <c r="Z38" s="100"/>
      <c r="AA38" s="79">
        <f t="shared" si="5"/>
        <v>133.89999999999998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1.3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13.7</v>
      </c>
      <c r="J39" s="88">
        <f t="shared" si="6"/>
        <v>0</v>
      </c>
      <c r="K39" s="88">
        <f t="shared" si="6"/>
        <v>44.4</v>
      </c>
      <c r="L39" s="88">
        <f t="shared" si="6"/>
        <v>43.8</v>
      </c>
      <c r="M39" s="88">
        <f t="shared" si="6"/>
        <v>0</v>
      </c>
      <c r="N39" s="88">
        <f t="shared" si="6"/>
        <v>0</v>
      </c>
      <c r="O39" s="88">
        <f t="shared" si="6"/>
        <v>11.6</v>
      </c>
      <c r="P39" s="88">
        <f t="shared" si="6"/>
        <v>11.2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7.9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133.89999999999998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1.3</v>
      </c>
      <c r="C46" s="99"/>
      <c r="D46" s="99"/>
      <c r="E46" s="99"/>
      <c r="F46" s="99"/>
      <c r="G46" s="99"/>
      <c r="H46" s="99"/>
      <c r="I46" s="99">
        <v>13.7</v>
      </c>
      <c r="J46" s="99"/>
      <c r="K46" s="99">
        <v>44.4</v>
      </c>
      <c r="L46" s="99">
        <v>43.8</v>
      </c>
      <c r="M46" s="99"/>
      <c r="N46" s="99"/>
      <c r="O46" s="99">
        <v>11.6</v>
      </c>
      <c r="P46" s="99">
        <v>11.2</v>
      </c>
      <c r="Q46" s="99"/>
      <c r="R46" s="99"/>
      <c r="S46" s="99"/>
      <c r="T46" s="99"/>
      <c r="U46" s="99"/>
      <c r="V46" s="99"/>
      <c r="W46" s="99">
        <v>7.9</v>
      </c>
      <c r="X46" s="99"/>
      <c r="Y46" s="99"/>
      <c r="Z46" s="100"/>
      <c r="AA46" s="79">
        <f t="shared" si="7"/>
        <v>133.89999999999998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1.3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13.7</v>
      </c>
      <c r="J48" s="88">
        <f t="shared" si="8"/>
        <v>0</v>
      </c>
      <c r="K48" s="88">
        <f t="shared" si="8"/>
        <v>44.4</v>
      </c>
      <c r="L48" s="88">
        <f t="shared" si="8"/>
        <v>43.8</v>
      </c>
      <c r="M48" s="88">
        <f t="shared" si="8"/>
        <v>0</v>
      </c>
      <c r="N48" s="88">
        <f t="shared" si="8"/>
        <v>0</v>
      </c>
      <c r="O48" s="88">
        <f t="shared" si="8"/>
        <v>11.6</v>
      </c>
      <c r="P48" s="88">
        <f t="shared" si="8"/>
        <v>11.2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7.9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133.89999999999998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20.067</v>
      </c>
      <c r="C51" s="88">
        <f t="shared" si="10"/>
        <v>17.690000000000001</v>
      </c>
      <c r="D51" s="88">
        <f t="shared" si="10"/>
        <v>17.359000000000002</v>
      </c>
      <c r="E51" s="88">
        <f t="shared" si="10"/>
        <v>23.225000000000001</v>
      </c>
      <c r="F51" s="88">
        <f t="shared" si="10"/>
        <v>13.459</v>
      </c>
      <c r="G51" s="88">
        <f t="shared" si="10"/>
        <v>19.974</v>
      </c>
      <c r="H51" s="88">
        <f t="shared" si="10"/>
        <v>28.712999999999997</v>
      </c>
      <c r="I51" s="88">
        <f t="shared" si="10"/>
        <v>38.638000000000005</v>
      </c>
      <c r="J51" s="88">
        <f t="shared" si="10"/>
        <v>23.946000000000002</v>
      </c>
      <c r="K51" s="88">
        <f t="shared" si="10"/>
        <v>56.278999999999996</v>
      </c>
      <c r="L51" s="88">
        <f t="shared" si="10"/>
        <v>49.337999999999994</v>
      </c>
      <c r="M51" s="88">
        <f t="shared" si="10"/>
        <v>83.725000000000009</v>
      </c>
      <c r="N51" s="88">
        <f t="shared" si="10"/>
        <v>51.081000000000003</v>
      </c>
      <c r="O51" s="88">
        <f t="shared" si="10"/>
        <v>43.027000000000001</v>
      </c>
      <c r="P51" s="88">
        <f t="shared" si="10"/>
        <v>48.572000000000003</v>
      </c>
      <c r="Q51" s="88">
        <f t="shared" si="10"/>
        <v>37.042999999999992</v>
      </c>
      <c r="R51" s="88">
        <f t="shared" si="10"/>
        <v>11.727</v>
      </c>
      <c r="S51" s="88">
        <f t="shared" si="10"/>
        <v>9.3249999999999993</v>
      </c>
      <c r="T51" s="88">
        <f t="shared" si="10"/>
        <v>23.082000000000001</v>
      </c>
      <c r="U51" s="88">
        <f t="shared" si="10"/>
        <v>23.667000000000002</v>
      </c>
      <c r="V51" s="88">
        <f t="shared" si="10"/>
        <v>32.181000000000004</v>
      </c>
      <c r="W51" s="88">
        <f t="shared" si="10"/>
        <v>25.225000000000001</v>
      </c>
      <c r="X51" s="88">
        <f t="shared" si="10"/>
        <v>11.272</v>
      </c>
      <c r="Y51" s="88">
        <f t="shared" si="10"/>
        <v>11.226000000000001</v>
      </c>
      <c r="Z51" s="89">
        <f t="shared" si="10"/>
        <v>0</v>
      </c>
      <c r="AA51" s="104">
        <f>SUM(B51:Z51)</f>
        <v>719.84100000000024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1.3</v>
      </c>
      <c r="C4" s="18"/>
      <c r="D4" s="18"/>
      <c r="E4" s="18"/>
      <c r="F4" s="18"/>
      <c r="G4" s="18"/>
      <c r="H4" s="18"/>
      <c r="I4" s="18">
        <v>13.7</v>
      </c>
      <c r="J4" s="18"/>
      <c r="K4" s="18">
        <v>44.4</v>
      </c>
      <c r="L4" s="18">
        <v>43.8</v>
      </c>
      <c r="M4" s="18"/>
      <c r="N4" s="18"/>
      <c r="O4" s="18">
        <v>11.6</v>
      </c>
      <c r="P4" s="18">
        <v>11.2</v>
      </c>
      <c r="Q4" s="18"/>
      <c r="R4" s="18"/>
      <c r="S4" s="18"/>
      <c r="T4" s="18"/>
      <c r="U4" s="18"/>
      <c r="V4" s="18"/>
      <c r="W4" s="18">
        <v>7.9</v>
      </c>
      <c r="X4" s="18">
        <v>-1.5</v>
      </c>
      <c r="Y4" s="18"/>
      <c r="Z4" s="19"/>
      <c r="AA4" s="111">
        <f>SUM(B4:Z4)</f>
        <v>132.39999999999998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95.01</v>
      </c>
      <c r="C7" s="117">
        <v>138.55000000000001</v>
      </c>
      <c r="D7" s="117">
        <v>126.19</v>
      </c>
      <c r="E7" s="117">
        <v>164.12</v>
      </c>
      <c r="F7" s="117">
        <v>152.84</v>
      </c>
      <c r="G7" s="117">
        <v>262</v>
      </c>
      <c r="H7" s="117">
        <v>226.14</v>
      </c>
      <c r="I7" s="117">
        <v>200</v>
      </c>
      <c r="J7" s="117">
        <v>206.24</v>
      </c>
      <c r="K7" s="117">
        <v>193.55</v>
      </c>
      <c r="L7" s="117">
        <v>143.6</v>
      </c>
      <c r="M7" s="117">
        <v>85</v>
      </c>
      <c r="N7" s="117">
        <v>120.3</v>
      </c>
      <c r="O7" s="117">
        <v>130</v>
      </c>
      <c r="P7" s="117">
        <v>134</v>
      </c>
      <c r="Q7" s="117">
        <v>265.32</v>
      </c>
      <c r="R7" s="117">
        <v>274.42</v>
      </c>
      <c r="S7" s="117">
        <v>355.18</v>
      </c>
      <c r="T7" s="117">
        <v>265.75</v>
      </c>
      <c r="U7" s="117">
        <v>284.25</v>
      </c>
      <c r="V7" s="117">
        <v>265.26</v>
      </c>
      <c r="W7" s="117">
        <v>166.98</v>
      </c>
      <c r="X7" s="117">
        <v>154</v>
      </c>
      <c r="Y7" s="117">
        <v>67.7</v>
      </c>
      <c r="Z7" s="118"/>
      <c r="AA7" s="119">
        <f>IF(SUM(B7:Z7)&lt;&gt;0,AVERAGEIF(B7:Z7,"&lt;&gt;"""),"")</f>
        <v>186.51666666666665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1.5</v>
      </c>
      <c r="Y15" s="133"/>
      <c r="Z15" s="131"/>
      <c r="AA15" s="132">
        <f t="shared" si="0"/>
        <v>1.5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1.5</v>
      </c>
      <c r="Y16" s="135">
        <f t="shared" si="1"/>
        <v>0</v>
      </c>
      <c r="Z16" s="136" t="str">
        <f t="shared" si="1"/>
        <v/>
      </c>
      <c r="AA16" s="90">
        <f t="shared" si="0"/>
        <v>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1.3</v>
      </c>
      <c r="C23" s="133"/>
      <c r="D23" s="133"/>
      <c r="E23" s="133"/>
      <c r="F23" s="133"/>
      <c r="G23" s="133"/>
      <c r="H23" s="133"/>
      <c r="I23" s="133">
        <v>13.7</v>
      </c>
      <c r="J23" s="133"/>
      <c r="K23" s="133">
        <v>44.4</v>
      </c>
      <c r="L23" s="133">
        <v>43.8</v>
      </c>
      <c r="M23" s="133"/>
      <c r="N23" s="133"/>
      <c r="O23" s="133">
        <v>11.6</v>
      </c>
      <c r="P23" s="133">
        <v>11.2</v>
      </c>
      <c r="Q23" s="133"/>
      <c r="R23" s="133"/>
      <c r="S23" s="133"/>
      <c r="T23" s="133"/>
      <c r="U23" s="133"/>
      <c r="V23" s="133"/>
      <c r="W23" s="133">
        <v>7.9</v>
      </c>
      <c r="X23" s="133"/>
      <c r="Y23" s="133"/>
      <c r="Z23" s="131"/>
      <c r="AA23" s="132">
        <f t="shared" si="2"/>
        <v>133.89999999999998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1.3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13.7</v>
      </c>
      <c r="J24" s="135">
        <f t="shared" si="3"/>
        <v>0</v>
      </c>
      <c r="K24" s="135">
        <f t="shared" si="3"/>
        <v>44.4</v>
      </c>
      <c r="L24" s="135">
        <f t="shared" si="3"/>
        <v>43.8</v>
      </c>
      <c r="M24" s="135">
        <f t="shared" si="3"/>
        <v>0</v>
      </c>
      <c r="N24" s="135">
        <f t="shared" si="3"/>
        <v>0</v>
      </c>
      <c r="O24" s="135">
        <f t="shared" si="3"/>
        <v>11.6</v>
      </c>
      <c r="P24" s="135">
        <f t="shared" si="3"/>
        <v>11.2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7.9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133.89999999999998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2023-01-15T21:25:10Z</dcterms:created>
  <dcterms:modified xsi:type="dcterms:W3CDTF">2023-01-15T21:25:13Z</dcterms:modified>
</cp:coreProperties>
</file>