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<sst xmlns="http://schemas.openxmlformats.org/spreadsheetml/2006/main" count="117" uniqueCount="53">
  <si>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14/01/2023 23:20:50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</si>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</sst>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12.641999999999999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3.9</c:v>
                </c:pt>
                <c:pt idx="21">
                  <c:v>0</c:v>
                </c:pt>
                <c:pt idx="22">
                  <c:v>9.3000000000000007</c:v>
                </c:pt>
                <c:pt idx="23">
                  <c:v>13.7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52.082999999999998</c:v>
                </c:pt>
                <c:pt idx="1">
                  <c:v>70.494</c:v>
                </c:pt>
                <c:pt idx="2">
                  <c:v>100.815</c:v>
                </c:pt>
                <c:pt idx="3">
                  <c:v>102.70099999999999</c:v>
                </c:pt>
                <c:pt idx="4">
                  <c:v>87.634</c:v>
                </c:pt>
                <c:pt idx="5">
                  <c:v>90.893000000000001</c:v>
                </c:pt>
                <c:pt idx="6">
                  <c:v>91.311000000000007</c:v>
                </c:pt>
                <c:pt idx="7">
                  <c:v>89.253</c:v>
                </c:pt>
                <c:pt idx="8">
                  <c:v>28.106999999999999</c:v>
                </c:pt>
                <c:pt idx="9">
                  <c:v>27.945</c:v>
                </c:pt>
                <c:pt idx="10">
                  <c:v>43.667999999999999</c:v>
                </c:pt>
                <c:pt idx="11">
                  <c:v>59.477999999999994</c:v>
                </c:pt>
                <c:pt idx="12">
                  <c:v>47.298999999999992</c:v>
                </c:pt>
                <c:pt idx="13">
                  <c:v>37.611999999999995</c:v>
                </c:pt>
                <c:pt idx="14">
                  <c:v>15.754</c:v>
                </c:pt>
                <c:pt idx="15">
                  <c:v>34.490000000000009</c:v>
                </c:pt>
                <c:pt idx="16">
                  <c:v>27.849999999999998</c:v>
                </c:pt>
                <c:pt idx="17">
                  <c:v>33.588999999999999</c:v>
                </c:pt>
                <c:pt idx="18">
                  <c:v>49.179000000000002</c:v>
                </c:pt>
                <c:pt idx="19">
                  <c:v>38.238999999999997</c:v>
                </c:pt>
                <c:pt idx="20">
                  <c:v>19.432000000000002</c:v>
                </c:pt>
                <c:pt idx="21">
                  <c:v>22.853999999999996</c:v>
                </c:pt>
                <c:pt idx="22">
                  <c:v>19.369</c:v>
                </c:pt>
                <c:pt idx="23">
                  <c:v>13.588999999999999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2919272"/>
        <c:axId val="4529196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52.081000000000003</c:v>
                </c:pt>
                <c:pt idx="1">
                  <c:v>72.828000000000003</c:v>
                </c:pt>
                <c:pt idx="2">
                  <c:v>102.952</c:v>
                </c:pt>
                <c:pt idx="3">
                  <c:v>104.38400000000001</c:v>
                </c:pt>
                <c:pt idx="4">
                  <c:v>89.311000000000007</c:v>
                </c:pt>
                <c:pt idx="5">
                  <c:v>93.22999999999999</c:v>
                </c:pt>
                <c:pt idx="6">
                  <c:v>93.055999999999997</c:v>
                </c:pt>
                <c:pt idx="7">
                  <c:v>90.993000000000009</c:v>
                </c:pt>
                <c:pt idx="8">
                  <c:v>29.898999999999997</c:v>
                </c:pt>
                <c:pt idx="9">
                  <c:v>29.780000000000005</c:v>
                </c:pt>
                <c:pt idx="10">
                  <c:v>46.703999999999994</c:v>
                </c:pt>
                <c:pt idx="11">
                  <c:v>61.513999999999996</c:v>
                </c:pt>
                <c:pt idx="12">
                  <c:v>47.295999999999999</c:v>
                </c:pt>
                <c:pt idx="13">
                  <c:v>37.631999999999998</c:v>
                </c:pt>
                <c:pt idx="14">
                  <c:v>28.396000000000004</c:v>
                </c:pt>
                <c:pt idx="15">
                  <c:v>34.533999999999999</c:v>
                </c:pt>
                <c:pt idx="16">
                  <c:v>27.898</c:v>
                </c:pt>
                <c:pt idx="17">
                  <c:v>33.588999999999999</c:v>
                </c:pt>
                <c:pt idx="18">
                  <c:v>49.208000000000006</c:v>
                </c:pt>
                <c:pt idx="19">
                  <c:v>38.238</c:v>
                </c:pt>
                <c:pt idx="20">
                  <c:v>25.183</c:v>
                </c:pt>
                <c:pt idx="21">
                  <c:v>22.853999999999999</c:v>
                </c:pt>
                <c:pt idx="22">
                  <c:v>28.701000000000001</c:v>
                </c:pt>
                <c:pt idx="23">
                  <c:v>33.308999999999997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2919272"/>
        <c:axId val="4529196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175.51</c:v>
                </c:pt>
                <c:pt idx="1">
                  <c:v>235</c:v>
                </c:pt>
                <c:pt idx="2">
                  <c:v>163.47</c:v>
                </c:pt>
                <c:pt idx="3">
                  <c:v>163.38</c:v>
                </c:pt>
                <c:pt idx="4">
                  <c:v>145</c:v>
                </c:pt>
                <c:pt idx="5">
                  <c:v>140</c:v>
                </c:pt>
                <c:pt idx="6">
                  <c:v>160</c:v>
                </c:pt>
                <c:pt idx="7">
                  <c:v>160.80000000000001</c:v>
                </c:pt>
                <c:pt idx="8">
                  <c:v>160.83000000000001</c:v>
                </c:pt>
                <c:pt idx="9">
                  <c:v>161.09</c:v>
                </c:pt>
                <c:pt idx="10">
                  <c:v>162.55000000000001</c:v>
                </c:pt>
                <c:pt idx="11">
                  <c:v>168.84</c:v>
                </c:pt>
                <c:pt idx="12">
                  <c:v>163.85</c:v>
                </c:pt>
                <c:pt idx="13">
                  <c:v>163.11000000000001</c:v>
                </c:pt>
                <c:pt idx="14">
                  <c:v>196.66</c:v>
                </c:pt>
                <c:pt idx="15">
                  <c:v>163.49</c:v>
                </c:pt>
                <c:pt idx="16">
                  <c:v>169.39</c:v>
                </c:pt>
                <c:pt idx="17">
                  <c:v>180.22</c:v>
                </c:pt>
                <c:pt idx="18">
                  <c:v>198.23</c:v>
                </c:pt>
                <c:pt idx="19">
                  <c:v>197.03</c:v>
                </c:pt>
                <c:pt idx="20">
                  <c:v>284.02999999999997</c:v>
                </c:pt>
                <c:pt idx="21">
                  <c:v>265.36</c:v>
                </c:pt>
                <c:pt idx="22">
                  <c:v>200.38</c:v>
                </c:pt>
                <c:pt idx="23">
                  <c:v>211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2920448"/>
        <c:axId val="452920056"/>
      </c:lineChart>
      <c:catAx>
        <c:axId val="4529192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2919664"/>
        <c:crosses val="autoZero"/>
        <c:auto val="1"/>
        <c:lblAlgn val="ctr"/>
        <c:lblOffset val="100"/>
        <c:noMultiLvlLbl val="0"/>
      </c:catAx>
      <c:valAx>
        <c:axId val="452919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2919272"/>
        <c:crosses val="autoZero"/>
        <c:crossBetween val="between"/>
      </c:valAx>
      <c:valAx>
        <c:axId val="4529200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2920448"/>
        <c:crosses val="max"/>
        <c:crossBetween val="between"/>
      </c:valAx>
      <c:catAx>
        <c:axId val="4529204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2920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52.082999999999998</v>
      </c>
      <c r="C4" s="18">
        <v>72.828000000000003</v>
      </c>
      <c r="D4" s="18">
        <v>102.902</v>
      </c>
      <c r="E4" s="18">
        <v>104.429</v>
      </c>
      <c r="F4" s="18">
        <v>89.350000000000009</v>
      </c>
      <c r="G4" s="18">
        <v>93.203000000000003</v>
      </c>
      <c r="H4" s="18">
        <v>93.078000000000003</v>
      </c>
      <c r="I4" s="18">
        <v>91.033999999999978</v>
      </c>
      <c r="J4" s="18">
        <v>29.887999999999998</v>
      </c>
      <c r="K4" s="18">
        <v>29.754999999999995</v>
      </c>
      <c r="L4" s="18">
        <v>46.741999999999997</v>
      </c>
      <c r="M4" s="18">
        <v>61.49499999999999</v>
      </c>
      <c r="N4" s="18">
        <v>47.298999999999992</v>
      </c>
      <c r="O4" s="18">
        <v>37.611999999999995</v>
      </c>
      <c r="P4" s="18">
        <v>28.396000000000001</v>
      </c>
      <c r="Q4" s="18">
        <v>34.490000000000009</v>
      </c>
      <c r="R4" s="18">
        <v>27.849999999999998</v>
      </c>
      <c r="S4" s="18">
        <v>33.588999999999999</v>
      </c>
      <c r="T4" s="18">
        <v>49.179000000000002</v>
      </c>
      <c r="U4" s="18">
        <v>38.238999999999997</v>
      </c>
      <c r="V4" s="18">
        <v>25.183000000000003</v>
      </c>
      <c r="W4" s="18">
        <v>22.853999999999996</v>
      </c>
      <c r="X4" s="18">
        <v>28.701000000000001</v>
      </c>
      <c r="Y4" s="18">
        <v>33.308999999999997</v>
      </c>
      <c r="Z4" s="19"/>
      <c r="AA4" s="20">
        <f>SUM(B4:Z4)</f>
        <v>1273.4879999999998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175.51</v>
      </c>
      <c r="C7" s="28">
        <v>235</v>
      </c>
      <c r="D7" s="28">
        <v>163.47</v>
      </c>
      <c r="E7" s="28">
        <v>163.38</v>
      </c>
      <c r="F7" s="28">
        <v>145</v>
      </c>
      <c r="G7" s="28">
        <v>140</v>
      </c>
      <c r="H7" s="28">
        <v>160</v>
      </c>
      <c r="I7" s="28">
        <v>160.80000000000001</v>
      </c>
      <c r="J7" s="28">
        <v>160.83000000000001</v>
      </c>
      <c r="K7" s="28">
        <v>161.09</v>
      </c>
      <c r="L7" s="28">
        <v>162.55000000000001</v>
      </c>
      <c r="M7" s="28">
        <v>168.84</v>
      </c>
      <c r="N7" s="28">
        <v>163.85</v>
      </c>
      <c r="O7" s="28">
        <v>163.11000000000001</v>
      </c>
      <c r="P7" s="28">
        <v>196.66</v>
      </c>
      <c r="Q7" s="28">
        <v>163.49</v>
      </c>
      <c r="R7" s="28">
        <v>169.39</v>
      </c>
      <c r="S7" s="28">
        <v>180.22</v>
      </c>
      <c r="T7" s="28">
        <v>198.23</v>
      </c>
      <c r="U7" s="28">
        <v>197.03</v>
      </c>
      <c r="V7" s="28">
        <v>284.02999999999997</v>
      </c>
      <c r="W7" s="28">
        <v>265.36</v>
      </c>
      <c r="X7" s="28">
        <v>200.38</v>
      </c>
      <c r="Y7" s="28">
        <v>211</v>
      </c>
      <c r="Z7" s="29"/>
      <c r="AA7" s="30">
        <f>IF(SUM(B7:Z7)&lt;&gt;0,AVERAGEIF(B7:Z7,"&lt;&gt;"""),"")</f>
        <v>182.88416666666663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12.641999999999999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12.641999999999999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52.082999999999998</v>
      </c>
      <c r="C14" s="57">
        <v>70.494</v>
      </c>
      <c r="D14" s="57">
        <v>100.815</v>
      </c>
      <c r="E14" s="57">
        <v>102.70099999999999</v>
      </c>
      <c r="F14" s="57">
        <v>87.634</v>
      </c>
      <c r="G14" s="57">
        <v>90.893000000000001</v>
      </c>
      <c r="H14" s="57">
        <v>91.311000000000007</v>
      </c>
      <c r="I14" s="57">
        <v>89.253</v>
      </c>
      <c r="J14" s="57">
        <v>28.106999999999999</v>
      </c>
      <c r="K14" s="57">
        <v>27.945</v>
      </c>
      <c r="L14" s="57">
        <v>43.667999999999999</v>
      </c>
      <c r="M14" s="57">
        <v>59.477999999999994</v>
      </c>
      <c r="N14" s="57">
        <v>47.298999999999992</v>
      </c>
      <c r="O14" s="57">
        <v>37.611999999999995</v>
      </c>
      <c r="P14" s="57">
        <v>15.754</v>
      </c>
      <c r="Q14" s="57">
        <v>34.490000000000009</v>
      </c>
      <c r="R14" s="57">
        <v>27.849999999999998</v>
      </c>
      <c r="S14" s="57">
        <v>33.588999999999999</v>
      </c>
      <c r="T14" s="57">
        <v>49.179000000000002</v>
      </c>
      <c r="U14" s="57">
        <v>38.238999999999997</v>
      </c>
      <c r="V14" s="57">
        <v>19.432000000000002</v>
      </c>
      <c r="W14" s="57">
        <v>22.853999999999996</v>
      </c>
      <c r="X14" s="57">
        <v>19.369</v>
      </c>
      <c r="Y14" s="57">
        <v>13.588999999999999</v>
      </c>
      <c r="Z14" s="58"/>
      <c r="AA14" s="59">
        <f t="shared" si="0"/>
        <v>1203.6380000000001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52.082999999999998</v>
      </c>
      <c r="C16" s="62">
        <f t="shared" ref="C16:Z16" si="1">IF(LEN(C$2)&gt;0,SUM(C10:C15),"")</f>
        <v>70.494</v>
      </c>
      <c r="D16" s="62">
        <f t="shared" si="1"/>
        <v>100.815</v>
      </c>
      <c r="E16" s="62">
        <f t="shared" si="1"/>
        <v>102.70099999999999</v>
      </c>
      <c r="F16" s="62">
        <f t="shared" si="1"/>
        <v>87.634</v>
      </c>
      <c r="G16" s="62">
        <f t="shared" si="1"/>
        <v>90.893000000000001</v>
      </c>
      <c r="H16" s="62">
        <f t="shared" si="1"/>
        <v>91.311000000000007</v>
      </c>
      <c r="I16" s="62">
        <f t="shared" si="1"/>
        <v>89.253</v>
      </c>
      <c r="J16" s="62">
        <f t="shared" si="1"/>
        <v>28.106999999999999</v>
      </c>
      <c r="K16" s="62">
        <f t="shared" si="1"/>
        <v>27.945</v>
      </c>
      <c r="L16" s="62">
        <f t="shared" si="1"/>
        <v>43.667999999999999</v>
      </c>
      <c r="M16" s="62">
        <f t="shared" si="1"/>
        <v>59.477999999999994</v>
      </c>
      <c r="N16" s="62">
        <f t="shared" si="1"/>
        <v>47.298999999999992</v>
      </c>
      <c r="O16" s="62">
        <f t="shared" si="1"/>
        <v>37.611999999999995</v>
      </c>
      <c r="P16" s="62">
        <f t="shared" si="1"/>
        <v>28.396000000000001</v>
      </c>
      <c r="Q16" s="62">
        <f t="shared" si="1"/>
        <v>34.490000000000009</v>
      </c>
      <c r="R16" s="62">
        <f t="shared" si="1"/>
        <v>27.849999999999998</v>
      </c>
      <c r="S16" s="62">
        <f t="shared" si="1"/>
        <v>33.588999999999999</v>
      </c>
      <c r="T16" s="62">
        <f t="shared" si="1"/>
        <v>49.179000000000002</v>
      </c>
      <c r="U16" s="62">
        <f t="shared" si="1"/>
        <v>38.238999999999997</v>
      </c>
      <c r="V16" s="62">
        <f t="shared" si="1"/>
        <v>19.432000000000002</v>
      </c>
      <c r="W16" s="62">
        <f t="shared" si="1"/>
        <v>22.853999999999996</v>
      </c>
      <c r="X16" s="62">
        <f t="shared" si="1"/>
        <v>19.369</v>
      </c>
      <c r="Y16" s="62">
        <f t="shared" si="1"/>
        <v>13.588999999999999</v>
      </c>
      <c r="Z16" s="63" t="str">
        <f t="shared" si="1"/>
        <v/>
      </c>
      <c r="AA16" s="64">
        <f>SUM(AA10:AA15)</f>
        <v>1216.2800000000002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1.732</v>
      </c>
      <c r="D20" s="77">
        <v>1.734</v>
      </c>
      <c r="E20" s="77">
        <v>1.728</v>
      </c>
      <c r="F20" s="77">
        <v>1.716</v>
      </c>
      <c r="G20" s="77">
        <v>1.716</v>
      </c>
      <c r="H20" s="77">
        <v>1.7669999999999999</v>
      </c>
      <c r="I20" s="77">
        <v>1.7809999999999999</v>
      </c>
      <c r="J20" s="77">
        <v>1.7809999999999999</v>
      </c>
      <c r="K20" s="77">
        <v>1.81</v>
      </c>
      <c r="L20" s="77">
        <v>1.8680000000000001</v>
      </c>
      <c r="M20" s="77">
        <v>1.885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>
        <v>3.004</v>
      </c>
      <c r="Z20" s="78"/>
      <c r="AA20" s="79">
        <f t="shared" si="2"/>
        <v>22.522000000000002</v>
      </c>
    </row>
    <row r="21" spans="1:27" ht="24.95" customHeight="1" x14ac:dyDescent="0.2">
      <c r="A21" s="75" t="s">
        <v>16</v>
      </c>
      <c r="B21" s="80"/>
      <c r="C21" s="81">
        <v>0.60199999999999998</v>
      </c>
      <c r="D21" s="81">
        <v>0.35299999999999998</v>
      </c>
      <c r="E21" s="81"/>
      <c r="F21" s="81"/>
      <c r="G21" s="81">
        <v>0.59399999999999997</v>
      </c>
      <c r="H21" s="81"/>
      <c r="I21" s="81"/>
      <c r="J21" s="81"/>
      <c r="K21" s="81"/>
      <c r="L21" s="81">
        <v>1.206</v>
      </c>
      <c r="M21" s="81">
        <v>0.13200000000000001</v>
      </c>
      <c r="N21" s="81"/>
      <c r="O21" s="81"/>
      <c r="P21" s="81"/>
      <c r="Q21" s="81"/>
      <c r="R21" s="81"/>
      <c r="S21" s="81"/>
      <c r="T21" s="81"/>
      <c r="U21" s="81"/>
      <c r="V21" s="81">
        <v>1.851</v>
      </c>
      <c r="W21" s="81"/>
      <c r="X21" s="81">
        <v>3.2000000000000001E-2</v>
      </c>
      <c r="Y21" s="81">
        <v>3.016</v>
      </c>
      <c r="Z21" s="78"/>
      <c r="AA21" s="79">
        <f t="shared" si="2"/>
        <v>7.7859999999999996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2.3340000000000001</v>
      </c>
      <c r="D25" s="88">
        <f t="shared" si="3"/>
        <v>2.0869999999999997</v>
      </c>
      <c r="E25" s="88">
        <f t="shared" si="3"/>
        <v>1.728</v>
      </c>
      <c r="F25" s="88">
        <f t="shared" si="3"/>
        <v>1.716</v>
      </c>
      <c r="G25" s="88">
        <f t="shared" si="3"/>
        <v>2.31</v>
      </c>
      <c r="H25" s="88">
        <f t="shared" si="3"/>
        <v>1.7669999999999999</v>
      </c>
      <c r="I25" s="88">
        <f t="shared" si="3"/>
        <v>1.7809999999999999</v>
      </c>
      <c r="J25" s="88">
        <f t="shared" si="3"/>
        <v>1.7809999999999999</v>
      </c>
      <c r="K25" s="88">
        <f t="shared" si="3"/>
        <v>1.81</v>
      </c>
      <c r="L25" s="88">
        <f t="shared" si="3"/>
        <v>3.0739999999999998</v>
      </c>
      <c r="M25" s="88">
        <f t="shared" si="3"/>
        <v>2.0169999999999999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1.851</v>
      </c>
      <c r="W25" s="88">
        <f t="shared" si="3"/>
        <v>0</v>
      </c>
      <c r="X25" s="88">
        <f t="shared" si="3"/>
        <v>3.2000000000000001E-2</v>
      </c>
      <c r="Y25" s="88">
        <f t="shared" si="3"/>
        <v>6.02</v>
      </c>
      <c r="Z25" s="89" t="str">
        <f t="shared" si="3"/>
        <v/>
      </c>
      <c r="AA25" s="90">
        <f>SUM(AA19:AA24)</f>
        <v>30.308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52.082999999999998</v>
      </c>
      <c r="C29" s="77">
        <v>72.828000000000003</v>
      </c>
      <c r="D29" s="77">
        <v>102.902</v>
      </c>
      <c r="E29" s="77">
        <v>104.429</v>
      </c>
      <c r="F29" s="77">
        <v>89.35</v>
      </c>
      <c r="G29" s="77">
        <v>93.203000000000003</v>
      </c>
      <c r="H29" s="77">
        <v>93.078000000000003</v>
      </c>
      <c r="I29" s="77">
        <v>91.034000000000006</v>
      </c>
      <c r="J29" s="77">
        <v>29.888000000000002</v>
      </c>
      <c r="K29" s="77">
        <v>29.754999999999999</v>
      </c>
      <c r="L29" s="77">
        <v>46.741999999999997</v>
      </c>
      <c r="M29" s="77">
        <v>61.494999999999997</v>
      </c>
      <c r="N29" s="77">
        <v>47.298999999999999</v>
      </c>
      <c r="O29" s="77">
        <v>37.612000000000002</v>
      </c>
      <c r="P29" s="77">
        <v>28.396000000000001</v>
      </c>
      <c r="Q29" s="77">
        <v>34.49</v>
      </c>
      <c r="R29" s="77">
        <v>27.85</v>
      </c>
      <c r="S29" s="77">
        <v>33.588999999999999</v>
      </c>
      <c r="T29" s="77">
        <v>49.179000000000002</v>
      </c>
      <c r="U29" s="77">
        <v>38.238999999999997</v>
      </c>
      <c r="V29" s="77">
        <v>21.283000000000001</v>
      </c>
      <c r="W29" s="77">
        <v>22.853999999999999</v>
      </c>
      <c r="X29" s="77">
        <v>19.401</v>
      </c>
      <c r="Y29" s="77">
        <v>19.609000000000002</v>
      </c>
      <c r="Z29" s="78"/>
      <c r="AA29" s="79">
        <f>SUM(B29:Z29)</f>
        <v>1246.5879999999997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52.082999999999998</v>
      </c>
      <c r="C31" s="62">
        <f t="shared" ref="C31:Z31" si="4">IF(LEN(C$2)&gt;0,SUM(C28:C30),"")</f>
        <v>72.828000000000003</v>
      </c>
      <c r="D31" s="62">
        <f t="shared" si="4"/>
        <v>102.902</v>
      </c>
      <c r="E31" s="62">
        <f t="shared" si="4"/>
        <v>104.429</v>
      </c>
      <c r="F31" s="62">
        <f t="shared" si="4"/>
        <v>89.35</v>
      </c>
      <c r="G31" s="62">
        <f t="shared" si="4"/>
        <v>93.203000000000003</v>
      </c>
      <c r="H31" s="62">
        <f t="shared" si="4"/>
        <v>93.078000000000003</v>
      </c>
      <c r="I31" s="62">
        <f t="shared" si="4"/>
        <v>91.034000000000006</v>
      </c>
      <c r="J31" s="62">
        <f t="shared" si="4"/>
        <v>29.888000000000002</v>
      </c>
      <c r="K31" s="62">
        <f t="shared" si="4"/>
        <v>29.754999999999999</v>
      </c>
      <c r="L31" s="62">
        <f t="shared" si="4"/>
        <v>46.741999999999997</v>
      </c>
      <c r="M31" s="62">
        <f t="shared" si="4"/>
        <v>61.494999999999997</v>
      </c>
      <c r="N31" s="62">
        <f t="shared" si="4"/>
        <v>47.298999999999999</v>
      </c>
      <c r="O31" s="62">
        <f t="shared" si="4"/>
        <v>37.612000000000002</v>
      </c>
      <c r="P31" s="62">
        <f t="shared" si="4"/>
        <v>28.396000000000001</v>
      </c>
      <c r="Q31" s="62">
        <f t="shared" si="4"/>
        <v>34.49</v>
      </c>
      <c r="R31" s="62">
        <f t="shared" si="4"/>
        <v>27.85</v>
      </c>
      <c r="S31" s="62">
        <f t="shared" si="4"/>
        <v>33.588999999999999</v>
      </c>
      <c r="T31" s="62">
        <f t="shared" si="4"/>
        <v>49.179000000000002</v>
      </c>
      <c r="U31" s="62">
        <f t="shared" si="4"/>
        <v>38.238999999999997</v>
      </c>
      <c r="V31" s="62">
        <f t="shared" si="4"/>
        <v>21.283000000000001</v>
      </c>
      <c r="W31" s="62">
        <f t="shared" si="4"/>
        <v>22.853999999999999</v>
      </c>
      <c r="X31" s="62">
        <f t="shared" si="4"/>
        <v>19.401</v>
      </c>
      <c r="Y31" s="62">
        <f t="shared" si="4"/>
        <v>19.609000000000002</v>
      </c>
      <c r="Z31" s="63" t="str">
        <f t="shared" si="4"/>
        <v/>
      </c>
      <c r="AA31" s="64">
        <f>SUM(AA28:AA30)</f>
        <v>1246.5879999999997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3.9</v>
      </c>
      <c r="W38" s="99"/>
      <c r="X38" s="99">
        <v>9.3000000000000007</v>
      </c>
      <c r="Y38" s="99">
        <v>13.7</v>
      </c>
      <c r="Z38" s="100"/>
      <c r="AA38" s="79">
        <f t="shared" si="5"/>
        <v>26.9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3.9</v>
      </c>
      <c r="W39" s="88">
        <f t="shared" si="6"/>
        <v>0</v>
      </c>
      <c r="X39" s="88">
        <f t="shared" si="6"/>
        <v>9.3000000000000007</v>
      </c>
      <c r="Y39" s="88">
        <f t="shared" si="6"/>
        <v>13.7</v>
      </c>
      <c r="Z39" s="89" t="str">
        <f t="shared" si="6"/>
        <v/>
      </c>
      <c r="AA39" s="90">
        <f t="shared" si="5"/>
        <v>26.9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3.9</v>
      </c>
      <c r="W46" s="99"/>
      <c r="X46" s="99">
        <v>9.3000000000000007</v>
      </c>
      <c r="Y46" s="99">
        <v>13.7</v>
      </c>
      <c r="Z46" s="100"/>
      <c r="AA46" s="79">
        <f t="shared" si="7"/>
        <v>26.9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3.9</v>
      </c>
      <c r="W48" s="88">
        <f t="shared" si="8"/>
        <v>0</v>
      </c>
      <c r="X48" s="88">
        <f t="shared" si="8"/>
        <v>9.3000000000000007</v>
      </c>
      <c r="Y48" s="88">
        <f t="shared" si="8"/>
        <v>13.7</v>
      </c>
      <c r="Z48" s="89" t="str">
        <f t="shared" si="8"/>
        <v/>
      </c>
      <c r="AA48" s="90">
        <f t="shared" si="7"/>
        <v>26.9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52.082999999999998</v>
      </c>
      <c r="C51" s="88">
        <f t="shared" si="10"/>
        <v>72.828000000000003</v>
      </c>
      <c r="D51" s="88">
        <f t="shared" si="10"/>
        <v>102.902</v>
      </c>
      <c r="E51" s="88">
        <f t="shared" si="10"/>
        <v>104.42899999999999</v>
      </c>
      <c r="F51" s="88">
        <f t="shared" si="10"/>
        <v>89.35</v>
      </c>
      <c r="G51" s="88">
        <f t="shared" si="10"/>
        <v>93.203000000000003</v>
      </c>
      <c r="H51" s="88">
        <f t="shared" si="10"/>
        <v>93.078000000000003</v>
      </c>
      <c r="I51" s="88">
        <f t="shared" si="10"/>
        <v>91.034000000000006</v>
      </c>
      <c r="J51" s="88">
        <f t="shared" si="10"/>
        <v>29.887999999999998</v>
      </c>
      <c r="K51" s="88">
        <f t="shared" si="10"/>
        <v>29.754999999999999</v>
      </c>
      <c r="L51" s="88">
        <f t="shared" si="10"/>
        <v>46.741999999999997</v>
      </c>
      <c r="M51" s="88">
        <f t="shared" si="10"/>
        <v>61.494999999999997</v>
      </c>
      <c r="N51" s="88">
        <f t="shared" si="10"/>
        <v>47.298999999999992</v>
      </c>
      <c r="O51" s="88">
        <f t="shared" si="10"/>
        <v>37.611999999999995</v>
      </c>
      <c r="P51" s="88">
        <f t="shared" si="10"/>
        <v>28.396000000000001</v>
      </c>
      <c r="Q51" s="88">
        <f t="shared" si="10"/>
        <v>34.490000000000009</v>
      </c>
      <c r="R51" s="88">
        <f t="shared" si="10"/>
        <v>27.849999999999998</v>
      </c>
      <c r="S51" s="88">
        <f t="shared" si="10"/>
        <v>33.588999999999999</v>
      </c>
      <c r="T51" s="88">
        <f t="shared" si="10"/>
        <v>49.179000000000002</v>
      </c>
      <c r="U51" s="88">
        <f t="shared" si="10"/>
        <v>38.238999999999997</v>
      </c>
      <c r="V51" s="88">
        <f t="shared" si="10"/>
        <v>25.183</v>
      </c>
      <c r="W51" s="88">
        <f t="shared" si="10"/>
        <v>22.853999999999996</v>
      </c>
      <c r="X51" s="88">
        <f t="shared" si="10"/>
        <v>28.701000000000001</v>
      </c>
      <c r="Y51" s="88">
        <f t="shared" si="10"/>
        <v>33.308999999999997</v>
      </c>
      <c r="Z51" s="89" t="str">
        <f t="shared" si="10"/>
        <v/>
      </c>
      <c r="AA51" s="104">
        <f>SUM(B51:Z51)</f>
        <v>1273.4879999999998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52.081000000000003</v>
      </c>
      <c r="C4" s="18">
        <v>72.828000000000003</v>
      </c>
      <c r="D4" s="18">
        <v>102.952</v>
      </c>
      <c r="E4" s="18">
        <v>104.38400000000001</v>
      </c>
      <c r="F4" s="18">
        <v>89.311000000000007</v>
      </c>
      <c r="G4" s="18">
        <v>93.22999999999999</v>
      </c>
      <c r="H4" s="18">
        <v>93.055999999999997</v>
      </c>
      <c r="I4" s="18">
        <v>90.993000000000009</v>
      </c>
      <c r="J4" s="18">
        <v>29.898999999999997</v>
      </c>
      <c r="K4" s="18">
        <v>29.780000000000005</v>
      </c>
      <c r="L4" s="18">
        <v>46.703999999999994</v>
      </c>
      <c r="M4" s="18">
        <v>61.513999999999996</v>
      </c>
      <c r="N4" s="18">
        <v>47.295999999999999</v>
      </c>
      <c r="O4" s="18">
        <v>37.631999999999998</v>
      </c>
      <c r="P4" s="18">
        <v>28.396000000000004</v>
      </c>
      <c r="Q4" s="18">
        <v>34.533999999999999</v>
      </c>
      <c r="R4" s="18">
        <v>27.898</v>
      </c>
      <c r="S4" s="18">
        <v>33.588999999999999</v>
      </c>
      <c r="T4" s="18">
        <v>49.208000000000006</v>
      </c>
      <c r="U4" s="18">
        <v>38.238</v>
      </c>
      <c r="V4" s="18">
        <v>25.183</v>
      </c>
      <c r="W4" s="18">
        <v>22.853999999999999</v>
      </c>
      <c r="X4" s="18">
        <v>28.701000000000001</v>
      </c>
      <c r="Y4" s="18">
        <v>33.308999999999997</v>
      </c>
      <c r="Z4" s="19"/>
      <c r="AA4" s="20">
        <f>SUM(B4:Z4)</f>
        <v>1273.5700000000002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175.51</v>
      </c>
      <c r="C7" s="28">
        <v>235</v>
      </c>
      <c r="D7" s="28">
        <v>163.47</v>
      </c>
      <c r="E7" s="28">
        <v>163.38</v>
      </c>
      <c r="F7" s="28">
        <v>145</v>
      </c>
      <c r="G7" s="28">
        <v>140</v>
      </c>
      <c r="H7" s="28">
        <v>160</v>
      </c>
      <c r="I7" s="28">
        <v>160.80000000000001</v>
      </c>
      <c r="J7" s="28">
        <v>160.83000000000001</v>
      </c>
      <c r="K7" s="28">
        <v>161.09</v>
      </c>
      <c r="L7" s="28">
        <v>162.55000000000001</v>
      </c>
      <c r="M7" s="28">
        <v>168.84</v>
      </c>
      <c r="N7" s="28">
        <v>163.85</v>
      </c>
      <c r="O7" s="28">
        <v>163.11000000000001</v>
      </c>
      <c r="P7" s="28">
        <v>196.66</v>
      </c>
      <c r="Q7" s="28">
        <v>163.49</v>
      </c>
      <c r="R7" s="28">
        <v>169.39</v>
      </c>
      <c r="S7" s="28">
        <v>180.22</v>
      </c>
      <c r="T7" s="28">
        <v>198.23</v>
      </c>
      <c r="U7" s="28">
        <v>197.03</v>
      </c>
      <c r="V7" s="28">
        <v>284.02999999999997</v>
      </c>
      <c r="W7" s="28">
        <v>265.36</v>
      </c>
      <c r="X7" s="28">
        <v>200.38</v>
      </c>
      <c r="Y7" s="28">
        <v>211</v>
      </c>
      <c r="Z7" s="29"/>
      <c r="AA7" s="30">
        <f>IF(SUM(B7:Z7)&lt;&gt;0,AVERAGEIF(B7:Z7,"&lt;&gt;"""),"")</f>
        <v>182.88416666666663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5.7389999999999999</v>
      </c>
      <c r="T12" s="52"/>
      <c r="U12" s="52"/>
      <c r="V12" s="52"/>
      <c r="W12" s="52"/>
      <c r="X12" s="52"/>
      <c r="Y12" s="52"/>
      <c r="Z12" s="53"/>
      <c r="AA12" s="54">
        <f t="shared" si="0"/>
        <v>5.7389999999999999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5.7389999999999999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5.7389999999999999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1.9</v>
      </c>
      <c r="D19" s="72">
        <v>1.9</v>
      </c>
      <c r="E19" s="72">
        <v>1.9</v>
      </c>
      <c r="F19" s="72">
        <v>1.9</v>
      </c>
      <c r="G19" s="72">
        <v>1.9</v>
      </c>
      <c r="H19" s="72">
        <v>1.9</v>
      </c>
      <c r="I19" s="72">
        <v>1.9</v>
      </c>
      <c r="J19" s="72">
        <v>1.9</v>
      </c>
      <c r="K19" s="72">
        <v>1.9</v>
      </c>
      <c r="L19" s="72">
        <v>1.9</v>
      </c>
      <c r="M19" s="72">
        <v>1.9</v>
      </c>
      <c r="N19" s="72">
        <v>1.9</v>
      </c>
      <c r="O19" s="72">
        <v>1.1000000000000001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23.9</v>
      </c>
    </row>
    <row r="20" spans="1:27" ht="24.95" customHeight="1" x14ac:dyDescent="0.2">
      <c r="A20" s="75" t="s">
        <v>15</v>
      </c>
      <c r="B20" s="76">
        <v>2.6040000000000001</v>
      </c>
      <c r="C20" s="77">
        <v>49.972000000000001</v>
      </c>
      <c r="D20" s="77">
        <v>0.49399999999999999</v>
      </c>
      <c r="E20" s="77">
        <v>0.48400000000000004</v>
      </c>
      <c r="F20" s="77">
        <v>1.75</v>
      </c>
      <c r="G20" s="77">
        <v>1.8180000000000001</v>
      </c>
      <c r="H20" s="77">
        <v>1.8839999999999999</v>
      </c>
      <c r="I20" s="77">
        <v>1.149</v>
      </c>
      <c r="J20" s="77">
        <v>1.1519999999999999</v>
      </c>
      <c r="K20" s="77">
        <v>1.179</v>
      </c>
      <c r="L20" s="77">
        <v>1.2210000000000001</v>
      </c>
      <c r="M20" s="77">
        <v>0.43200000000000005</v>
      </c>
      <c r="N20" s="77">
        <v>3.9359999999999999</v>
      </c>
      <c r="O20" s="77">
        <v>0.46199999999999997</v>
      </c>
      <c r="P20" s="77">
        <v>4.0369999999999999</v>
      </c>
      <c r="Q20" s="77">
        <v>8.39</v>
      </c>
      <c r="R20" s="77">
        <v>5.08</v>
      </c>
      <c r="S20" s="77">
        <v>8.3439999999999994</v>
      </c>
      <c r="T20" s="77">
        <v>8.2479999999999993</v>
      </c>
      <c r="U20" s="77">
        <v>8.4529999999999994</v>
      </c>
      <c r="V20" s="77">
        <v>10.705</v>
      </c>
      <c r="W20" s="77">
        <v>4.4169999999999998</v>
      </c>
      <c r="X20" s="77">
        <v>7.3279999999999994</v>
      </c>
      <c r="Y20" s="77">
        <v>5.282</v>
      </c>
      <c r="Z20" s="78"/>
      <c r="AA20" s="79">
        <f t="shared" si="2"/>
        <v>138.82100000000003</v>
      </c>
    </row>
    <row r="21" spans="1:27" ht="24.95" customHeight="1" x14ac:dyDescent="0.2">
      <c r="A21" s="75" t="s">
        <v>16</v>
      </c>
      <c r="B21" s="80">
        <v>14.377000000000002</v>
      </c>
      <c r="C21" s="81">
        <v>20.956000000000003</v>
      </c>
      <c r="D21" s="81">
        <v>8.6579999999999995</v>
      </c>
      <c r="E21" s="81">
        <v>5.8</v>
      </c>
      <c r="F21" s="81">
        <v>6.4610000000000003</v>
      </c>
      <c r="G21" s="81">
        <v>3.8119999999999998</v>
      </c>
      <c r="H21" s="81">
        <v>6.3719999999999999</v>
      </c>
      <c r="I21" s="81">
        <v>7.2439999999999998</v>
      </c>
      <c r="J21" s="81">
        <v>13.047000000000001</v>
      </c>
      <c r="K21" s="81">
        <v>8.1010000000000009</v>
      </c>
      <c r="L21" s="81">
        <v>7.7830000000000004</v>
      </c>
      <c r="M21" s="81">
        <v>8.782</v>
      </c>
      <c r="N21" s="81">
        <v>11.76</v>
      </c>
      <c r="O21" s="81">
        <v>10.07</v>
      </c>
      <c r="P21" s="81">
        <v>24.358999999999998</v>
      </c>
      <c r="Q21" s="81">
        <v>19.344000000000001</v>
      </c>
      <c r="R21" s="81">
        <v>14.417999999999999</v>
      </c>
      <c r="S21" s="81">
        <v>19.506</v>
      </c>
      <c r="T21" s="81">
        <v>18.46</v>
      </c>
      <c r="U21" s="81">
        <v>17.285</v>
      </c>
      <c r="V21" s="81">
        <v>14.478</v>
      </c>
      <c r="W21" s="81">
        <v>18.437000000000001</v>
      </c>
      <c r="X21" s="81">
        <v>21.373000000000001</v>
      </c>
      <c r="Y21" s="81">
        <v>28.027000000000001</v>
      </c>
      <c r="Z21" s="78"/>
      <c r="AA21" s="79">
        <f t="shared" si="2"/>
        <v>328.91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16.981000000000002</v>
      </c>
      <c r="C25" s="88">
        <f t="shared" si="3"/>
        <v>72.828000000000003</v>
      </c>
      <c r="D25" s="88">
        <f t="shared" si="3"/>
        <v>11.052</v>
      </c>
      <c r="E25" s="88">
        <f t="shared" si="3"/>
        <v>8.1839999999999993</v>
      </c>
      <c r="F25" s="88">
        <f t="shared" si="3"/>
        <v>10.111000000000001</v>
      </c>
      <c r="G25" s="88">
        <f t="shared" si="3"/>
        <v>7.5299999999999994</v>
      </c>
      <c r="H25" s="88">
        <f t="shared" si="3"/>
        <v>10.155999999999999</v>
      </c>
      <c r="I25" s="88">
        <f t="shared" si="3"/>
        <v>10.292999999999999</v>
      </c>
      <c r="J25" s="88">
        <f t="shared" si="3"/>
        <v>16.099</v>
      </c>
      <c r="K25" s="88">
        <f t="shared" si="3"/>
        <v>11.18</v>
      </c>
      <c r="L25" s="88">
        <f t="shared" si="3"/>
        <v>10.904</v>
      </c>
      <c r="M25" s="88">
        <f t="shared" si="3"/>
        <v>11.114000000000001</v>
      </c>
      <c r="N25" s="88">
        <f t="shared" si="3"/>
        <v>17.596</v>
      </c>
      <c r="O25" s="88">
        <f t="shared" si="3"/>
        <v>11.632</v>
      </c>
      <c r="P25" s="88">
        <f t="shared" si="3"/>
        <v>28.395999999999997</v>
      </c>
      <c r="Q25" s="88">
        <f t="shared" si="3"/>
        <v>27.734000000000002</v>
      </c>
      <c r="R25" s="88">
        <f t="shared" si="3"/>
        <v>19.497999999999998</v>
      </c>
      <c r="S25" s="88">
        <f t="shared" si="3"/>
        <v>27.85</v>
      </c>
      <c r="T25" s="88">
        <f t="shared" si="3"/>
        <v>26.707999999999998</v>
      </c>
      <c r="U25" s="88">
        <f t="shared" si="3"/>
        <v>25.738</v>
      </c>
      <c r="V25" s="88">
        <f t="shared" si="3"/>
        <v>25.183</v>
      </c>
      <c r="W25" s="88">
        <f t="shared" si="3"/>
        <v>22.853999999999999</v>
      </c>
      <c r="X25" s="88">
        <f t="shared" si="3"/>
        <v>28.701000000000001</v>
      </c>
      <c r="Y25" s="88">
        <f t="shared" si="3"/>
        <v>33.308999999999997</v>
      </c>
      <c r="Z25" s="89">
        <f t="shared" si="3"/>
        <v>0</v>
      </c>
      <c r="AA25" s="90">
        <f t="shared" si="3"/>
        <v>491.63100000000009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16.981000000000002</v>
      </c>
      <c r="C29" s="77">
        <v>72.828000000000003</v>
      </c>
      <c r="D29" s="77">
        <v>11.052</v>
      </c>
      <c r="E29" s="77">
        <v>8.1839999999999993</v>
      </c>
      <c r="F29" s="77">
        <v>10.111000000000001</v>
      </c>
      <c r="G29" s="77">
        <v>7.53</v>
      </c>
      <c r="H29" s="77">
        <v>10.156000000000001</v>
      </c>
      <c r="I29" s="77">
        <v>10.292999999999999</v>
      </c>
      <c r="J29" s="77">
        <v>16.099</v>
      </c>
      <c r="K29" s="77">
        <v>11.18</v>
      </c>
      <c r="L29" s="77">
        <v>10.904</v>
      </c>
      <c r="M29" s="77">
        <v>11.114000000000001</v>
      </c>
      <c r="N29" s="77">
        <v>17.596</v>
      </c>
      <c r="O29" s="77">
        <v>11.632</v>
      </c>
      <c r="P29" s="77">
        <v>28.396000000000001</v>
      </c>
      <c r="Q29" s="77">
        <v>27.734000000000002</v>
      </c>
      <c r="R29" s="77">
        <v>19.498000000000001</v>
      </c>
      <c r="S29" s="77">
        <v>33.588999999999999</v>
      </c>
      <c r="T29" s="77">
        <v>26.707999999999998</v>
      </c>
      <c r="U29" s="77">
        <v>25.738</v>
      </c>
      <c r="V29" s="77">
        <v>25.183</v>
      </c>
      <c r="W29" s="77">
        <v>22.853999999999999</v>
      </c>
      <c r="X29" s="77">
        <v>28.701000000000001</v>
      </c>
      <c r="Y29" s="77">
        <v>33.308999999999997</v>
      </c>
      <c r="Z29" s="78"/>
      <c r="AA29" s="79">
        <f>SUM(B29:Z29)</f>
        <v>497.36999999999989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16.981000000000002</v>
      </c>
      <c r="C31" s="62">
        <f t="shared" si="4"/>
        <v>72.828000000000003</v>
      </c>
      <c r="D31" s="62">
        <f t="shared" si="4"/>
        <v>11.052</v>
      </c>
      <c r="E31" s="62">
        <f t="shared" si="4"/>
        <v>8.1839999999999993</v>
      </c>
      <c r="F31" s="62">
        <f t="shared" si="4"/>
        <v>10.111000000000001</v>
      </c>
      <c r="G31" s="62">
        <f t="shared" si="4"/>
        <v>7.53</v>
      </c>
      <c r="H31" s="62">
        <f t="shared" si="4"/>
        <v>10.156000000000001</v>
      </c>
      <c r="I31" s="62">
        <f t="shared" si="4"/>
        <v>10.292999999999999</v>
      </c>
      <c r="J31" s="62">
        <f t="shared" si="4"/>
        <v>16.099</v>
      </c>
      <c r="K31" s="62">
        <f t="shared" si="4"/>
        <v>11.18</v>
      </c>
      <c r="L31" s="62">
        <f t="shared" si="4"/>
        <v>10.904</v>
      </c>
      <c r="M31" s="62">
        <f t="shared" si="4"/>
        <v>11.114000000000001</v>
      </c>
      <c r="N31" s="62">
        <f t="shared" si="4"/>
        <v>17.596</v>
      </c>
      <c r="O31" s="62">
        <f t="shared" si="4"/>
        <v>11.632</v>
      </c>
      <c r="P31" s="62">
        <f t="shared" si="4"/>
        <v>28.396000000000001</v>
      </c>
      <c r="Q31" s="62">
        <f t="shared" si="4"/>
        <v>27.734000000000002</v>
      </c>
      <c r="R31" s="62">
        <f t="shared" si="4"/>
        <v>19.498000000000001</v>
      </c>
      <c r="S31" s="62">
        <f t="shared" si="4"/>
        <v>33.588999999999999</v>
      </c>
      <c r="T31" s="62">
        <f t="shared" si="4"/>
        <v>26.707999999999998</v>
      </c>
      <c r="U31" s="62">
        <f t="shared" si="4"/>
        <v>25.738</v>
      </c>
      <c r="V31" s="62">
        <f t="shared" si="4"/>
        <v>25.183</v>
      </c>
      <c r="W31" s="62">
        <f t="shared" si="4"/>
        <v>22.853999999999999</v>
      </c>
      <c r="X31" s="62">
        <f t="shared" si="4"/>
        <v>28.701000000000001</v>
      </c>
      <c r="Y31" s="62">
        <f t="shared" si="4"/>
        <v>33.308999999999997</v>
      </c>
      <c r="Z31" s="63">
        <f t="shared" si="4"/>
        <v>0</v>
      </c>
      <c r="AA31" s="64">
        <f t="shared" si="4"/>
        <v>497.36999999999989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35.1</v>
      </c>
      <c r="C38" s="99"/>
      <c r="D38" s="99">
        <v>91.9</v>
      </c>
      <c r="E38" s="99">
        <v>96.2</v>
      </c>
      <c r="F38" s="99">
        <v>79.2</v>
      </c>
      <c r="G38" s="99">
        <v>85.7</v>
      </c>
      <c r="H38" s="99">
        <v>82.9</v>
      </c>
      <c r="I38" s="99">
        <v>80.7</v>
      </c>
      <c r="J38" s="99">
        <v>13.8</v>
      </c>
      <c r="K38" s="99">
        <v>18.600000000000001</v>
      </c>
      <c r="L38" s="99">
        <v>35.799999999999997</v>
      </c>
      <c r="M38" s="99">
        <v>50.4</v>
      </c>
      <c r="N38" s="99">
        <v>29.7</v>
      </c>
      <c r="O38" s="99">
        <v>26</v>
      </c>
      <c r="P38" s="99"/>
      <c r="Q38" s="99">
        <v>6.8</v>
      </c>
      <c r="R38" s="99">
        <v>8.4</v>
      </c>
      <c r="S38" s="99"/>
      <c r="T38" s="99">
        <v>22.5</v>
      </c>
      <c r="U38" s="99">
        <v>12.5</v>
      </c>
      <c r="V38" s="99"/>
      <c r="W38" s="99"/>
      <c r="X38" s="99"/>
      <c r="Y38" s="99"/>
      <c r="Z38" s="100"/>
      <c r="AA38" s="79">
        <f t="shared" si="5"/>
        <v>776.19999999999993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35.1</v>
      </c>
      <c r="C39" s="88">
        <f t="shared" si="6"/>
        <v>0</v>
      </c>
      <c r="D39" s="88">
        <f t="shared" si="6"/>
        <v>91.9</v>
      </c>
      <c r="E39" s="88">
        <f t="shared" si="6"/>
        <v>96.2</v>
      </c>
      <c r="F39" s="88">
        <f t="shared" si="6"/>
        <v>79.2</v>
      </c>
      <c r="G39" s="88">
        <f t="shared" si="6"/>
        <v>85.7</v>
      </c>
      <c r="H39" s="88">
        <f t="shared" si="6"/>
        <v>82.9</v>
      </c>
      <c r="I39" s="88">
        <f t="shared" si="6"/>
        <v>80.7</v>
      </c>
      <c r="J39" s="88">
        <f t="shared" si="6"/>
        <v>13.8</v>
      </c>
      <c r="K39" s="88">
        <f t="shared" si="6"/>
        <v>18.600000000000001</v>
      </c>
      <c r="L39" s="88">
        <f t="shared" si="6"/>
        <v>35.799999999999997</v>
      </c>
      <c r="M39" s="88">
        <f t="shared" si="6"/>
        <v>50.4</v>
      </c>
      <c r="N39" s="88">
        <f t="shared" si="6"/>
        <v>29.7</v>
      </c>
      <c r="O39" s="88">
        <f t="shared" si="6"/>
        <v>26</v>
      </c>
      <c r="P39" s="88">
        <f t="shared" si="6"/>
        <v>0</v>
      </c>
      <c r="Q39" s="88">
        <f t="shared" si="6"/>
        <v>6.8</v>
      </c>
      <c r="R39" s="88">
        <f t="shared" si="6"/>
        <v>8.4</v>
      </c>
      <c r="S39" s="88">
        <f t="shared" si="6"/>
        <v>0</v>
      </c>
      <c r="T39" s="88">
        <f t="shared" si="6"/>
        <v>22.5</v>
      </c>
      <c r="U39" s="88">
        <f t="shared" si="6"/>
        <v>12.5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776.19999999999993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35.1</v>
      </c>
      <c r="C46" s="99"/>
      <c r="D46" s="99">
        <v>91.9</v>
      </c>
      <c r="E46" s="99">
        <v>96.2</v>
      </c>
      <c r="F46" s="99">
        <v>79.2</v>
      </c>
      <c r="G46" s="99">
        <v>85.7</v>
      </c>
      <c r="H46" s="99">
        <v>82.9</v>
      </c>
      <c r="I46" s="99">
        <v>80.7</v>
      </c>
      <c r="J46" s="99">
        <v>13.8</v>
      </c>
      <c r="K46" s="99">
        <v>18.600000000000001</v>
      </c>
      <c r="L46" s="99">
        <v>35.799999999999997</v>
      </c>
      <c r="M46" s="99">
        <v>50.4</v>
      </c>
      <c r="N46" s="99">
        <v>29.7</v>
      </c>
      <c r="O46" s="99">
        <v>26</v>
      </c>
      <c r="P46" s="99"/>
      <c r="Q46" s="99">
        <v>6.8</v>
      </c>
      <c r="R46" s="99">
        <v>8.4</v>
      </c>
      <c r="S46" s="99"/>
      <c r="T46" s="99">
        <v>22.5</v>
      </c>
      <c r="U46" s="99">
        <v>12.5</v>
      </c>
      <c r="V46" s="99"/>
      <c r="W46" s="99"/>
      <c r="X46" s="99"/>
      <c r="Y46" s="99"/>
      <c r="Z46" s="100"/>
      <c r="AA46" s="79">
        <f t="shared" si="7"/>
        <v>776.19999999999993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35.1</v>
      </c>
      <c r="C48" s="88">
        <f t="shared" ref="C48:Z48" si="8">SUM(C42:C47)</f>
        <v>0</v>
      </c>
      <c r="D48" s="88">
        <f t="shared" si="8"/>
        <v>91.9</v>
      </c>
      <c r="E48" s="88">
        <f t="shared" si="8"/>
        <v>96.2</v>
      </c>
      <c r="F48" s="88">
        <f t="shared" si="8"/>
        <v>79.2</v>
      </c>
      <c r="G48" s="88">
        <f t="shared" si="8"/>
        <v>85.7</v>
      </c>
      <c r="H48" s="88">
        <f t="shared" si="8"/>
        <v>82.9</v>
      </c>
      <c r="I48" s="88">
        <f t="shared" si="8"/>
        <v>80.7</v>
      </c>
      <c r="J48" s="88">
        <f t="shared" si="8"/>
        <v>13.8</v>
      </c>
      <c r="K48" s="88">
        <f t="shared" si="8"/>
        <v>18.600000000000001</v>
      </c>
      <c r="L48" s="88">
        <f t="shared" si="8"/>
        <v>35.799999999999997</v>
      </c>
      <c r="M48" s="88">
        <f t="shared" si="8"/>
        <v>50.4</v>
      </c>
      <c r="N48" s="88">
        <f t="shared" si="8"/>
        <v>29.7</v>
      </c>
      <c r="O48" s="88">
        <f t="shared" si="8"/>
        <v>26</v>
      </c>
      <c r="P48" s="88">
        <f t="shared" si="8"/>
        <v>0</v>
      </c>
      <c r="Q48" s="88">
        <f t="shared" si="8"/>
        <v>6.8</v>
      </c>
      <c r="R48" s="88">
        <f t="shared" si="8"/>
        <v>8.4</v>
      </c>
      <c r="S48" s="88">
        <f t="shared" si="8"/>
        <v>0</v>
      </c>
      <c r="T48" s="88">
        <f t="shared" si="8"/>
        <v>22.5</v>
      </c>
      <c r="U48" s="88">
        <f t="shared" si="8"/>
        <v>12.5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776.19999999999993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52.081000000000003</v>
      </c>
      <c r="C51" s="88">
        <f t="shared" si="10"/>
        <v>72.828000000000003</v>
      </c>
      <c r="D51" s="88">
        <f t="shared" si="10"/>
        <v>102.952</v>
      </c>
      <c r="E51" s="88">
        <f t="shared" si="10"/>
        <v>104.384</v>
      </c>
      <c r="F51" s="88">
        <f t="shared" si="10"/>
        <v>89.311000000000007</v>
      </c>
      <c r="G51" s="88">
        <f t="shared" si="10"/>
        <v>93.23</v>
      </c>
      <c r="H51" s="88">
        <f t="shared" si="10"/>
        <v>93.056000000000012</v>
      </c>
      <c r="I51" s="88">
        <f t="shared" si="10"/>
        <v>90.992999999999995</v>
      </c>
      <c r="J51" s="88">
        <f t="shared" si="10"/>
        <v>29.899000000000001</v>
      </c>
      <c r="K51" s="88">
        <f t="shared" si="10"/>
        <v>29.78</v>
      </c>
      <c r="L51" s="88">
        <f t="shared" si="10"/>
        <v>46.703999999999994</v>
      </c>
      <c r="M51" s="88">
        <f t="shared" si="10"/>
        <v>61.513999999999996</v>
      </c>
      <c r="N51" s="88">
        <f t="shared" si="10"/>
        <v>47.295999999999999</v>
      </c>
      <c r="O51" s="88">
        <f t="shared" si="10"/>
        <v>37.631999999999998</v>
      </c>
      <c r="P51" s="88">
        <f t="shared" si="10"/>
        <v>28.395999999999997</v>
      </c>
      <c r="Q51" s="88">
        <f t="shared" si="10"/>
        <v>34.533999999999999</v>
      </c>
      <c r="R51" s="88">
        <f t="shared" si="10"/>
        <v>27.897999999999996</v>
      </c>
      <c r="S51" s="88">
        <f t="shared" si="10"/>
        <v>33.588999999999999</v>
      </c>
      <c r="T51" s="88">
        <f t="shared" si="10"/>
        <v>49.207999999999998</v>
      </c>
      <c r="U51" s="88">
        <f t="shared" si="10"/>
        <v>38.238</v>
      </c>
      <c r="V51" s="88">
        <f t="shared" si="10"/>
        <v>25.183</v>
      </c>
      <c r="W51" s="88">
        <f t="shared" si="10"/>
        <v>22.853999999999999</v>
      </c>
      <c r="X51" s="88">
        <f t="shared" si="10"/>
        <v>28.701000000000001</v>
      </c>
      <c r="Y51" s="88">
        <f t="shared" si="10"/>
        <v>33.308999999999997</v>
      </c>
      <c r="Z51" s="89">
        <f t="shared" si="10"/>
        <v>0</v>
      </c>
      <c r="AA51" s="104">
        <f>SUM(B51:Z51)</f>
        <v>1273.57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35.1</v>
      </c>
      <c r="C4" s="18"/>
      <c r="D4" s="18">
        <v>91.9</v>
      </c>
      <c r="E4" s="18">
        <v>96.2</v>
      </c>
      <c r="F4" s="18">
        <v>79.2</v>
      </c>
      <c r="G4" s="18">
        <v>85.7</v>
      </c>
      <c r="H4" s="18">
        <v>82.9</v>
      </c>
      <c r="I4" s="18">
        <v>80.7</v>
      </c>
      <c r="J4" s="18">
        <v>13.8</v>
      </c>
      <c r="K4" s="18">
        <v>18.600000000000001</v>
      </c>
      <c r="L4" s="18">
        <v>35.799999999999997</v>
      </c>
      <c r="M4" s="18">
        <v>50.4</v>
      </c>
      <c r="N4" s="18">
        <v>29.7</v>
      </c>
      <c r="O4" s="18">
        <v>26</v>
      </c>
      <c r="P4" s="18"/>
      <c r="Q4" s="18">
        <v>6.8</v>
      </c>
      <c r="R4" s="18">
        <v>8.4</v>
      </c>
      <c r="S4" s="18"/>
      <c r="T4" s="18">
        <v>22.5</v>
      </c>
      <c r="U4" s="18">
        <v>12.5</v>
      </c>
      <c r="V4" s="18">
        <v>-3.9</v>
      </c>
      <c r="W4" s="18"/>
      <c r="X4" s="18">
        <v>-9.3000000000000007</v>
      </c>
      <c r="Y4" s="18">
        <v>-13.7</v>
      </c>
      <c r="Z4" s="19"/>
      <c r="AA4" s="111">
        <f>SUM(B4:Z4)</f>
        <v>749.3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175.51</v>
      </c>
      <c r="C7" s="117">
        <v>235</v>
      </c>
      <c r="D7" s="117">
        <v>163.47</v>
      </c>
      <c r="E7" s="117">
        <v>163.38</v>
      </c>
      <c r="F7" s="117">
        <v>145</v>
      </c>
      <c r="G7" s="117">
        <v>140</v>
      </c>
      <c r="H7" s="117">
        <v>160</v>
      </c>
      <c r="I7" s="117">
        <v>160.80000000000001</v>
      </c>
      <c r="J7" s="117">
        <v>160.83000000000001</v>
      </c>
      <c r="K7" s="117">
        <v>161.09</v>
      </c>
      <c r="L7" s="117">
        <v>162.55000000000001</v>
      </c>
      <c r="M7" s="117">
        <v>168.84</v>
      </c>
      <c r="N7" s="117">
        <v>163.85</v>
      </c>
      <c r="O7" s="117">
        <v>163.11000000000001</v>
      </c>
      <c r="P7" s="117">
        <v>196.66</v>
      </c>
      <c r="Q7" s="117">
        <v>163.49</v>
      </c>
      <c r="R7" s="117">
        <v>169.39</v>
      </c>
      <c r="S7" s="117">
        <v>180.22</v>
      </c>
      <c r="T7" s="117">
        <v>198.23</v>
      </c>
      <c r="U7" s="117">
        <v>197.03</v>
      </c>
      <c r="V7" s="117">
        <v>284.02999999999997</v>
      </c>
      <c r="W7" s="117">
        <v>265.36</v>
      </c>
      <c r="X7" s="117">
        <v>200.38</v>
      </c>
      <c r="Y7" s="117">
        <v>211</v>
      </c>
      <c r="Z7" s="118"/>
      <c r="AA7" s="119">
        <f>IF(SUM(B7:Z7)&lt;&gt;0,AVERAGEIF(B7:Z7,"&lt;&gt;"""),"")</f>
        <v>182.88416666666663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3.9</v>
      </c>
      <c r="W15" s="133"/>
      <c r="X15" s="133">
        <v>9.3000000000000007</v>
      </c>
      <c r="Y15" s="133">
        <v>13.7</v>
      </c>
      <c r="Z15" s="131"/>
      <c r="AA15" s="132">
        <f t="shared" si="0"/>
        <v>26.9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3.9</v>
      </c>
      <c r="W16" s="135">
        <f t="shared" si="1"/>
        <v>0</v>
      </c>
      <c r="X16" s="135">
        <f t="shared" si="1"/>
        <v>9.3000000000000007</v>
      </c>
      <c r="Y16" s="135">
        <f t="shared" si="1"/>
        <v>13.7</v>
      </c>
      <c r="Z16" s="136" t="str">
        <f t="shared" si="1"/>
        <v/>
      </c>
      <c r="AA16" s="90">
        <f t="shared" si="0"/>
        <v>26.9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35.1</v>
      </c>
      <c r="C23" s="133"/>
      <c r="D23" s="133">
        <v>91.9</v>
      </c>
      <c r="E23" s="133">
        <v>96.2</v>
      </c>
      <c r="F23" s="133">
        <v>79.2</v>
      </c>
      <c r="G23" s="133">
        <v>85.7</v>
      </c>
      <c r="H23" s="133">
        <v>82.9</v>
      </c>
      <c r="I23" s="133">
        <v>80.7</v>
      </c>
      <c r="J23" s="133">
        <v>13.8</v>
      </c>
      <c r="K23" s="133">
        <v>18.600000000000001</v>
      </c>
      <c r="L23" s="133">
        <v>35.799999999999997</v>
      </c>
      <c r="M23" s="133">
        <v>50.4</v>
      </c>
      <c r="N23" s="133">
        <v>29.7</v>
      </c>
      <c r="O23" s="133">
        <v>26</v>
      </c>
      <c r="P23" s="133"/>
      <c r="Q23" s="133">
        <v>6.8</v>
      </c>
      <c r="R23" s="133">
        <v>8.4</v>
      </c>
      <c r="S23" s="133"/>
      <c r="T23" s="133">
        <v>22.5</v>
      </c>
      <c r="U23" s="133">
        <v>12.5</v>
      </c>
      <c r="V23" s="133"/>
      <c r="W23" s="133"/>
      <c r="X23" s="133"/>
      <c r="Y23" s="133"/>
      <c r="Z23" s="131"/>
      <c r="AA23" s="132">
        <f t="shared" si="2"/>
        <v>776.19999999999993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35.1</v>
      </c>
      <c r="C24" s="135">
        <f t="shared" si="3"/>
        <v>0</v>
      </c>
      <c r="D24" s="135">
        <f t="shared" si="3"/>
        <v>91.9</v>
      </c>
      <c r="E24" s="135">
        <f t="shared" si="3"/>
        <v>96.2</v>
      </c>
      <c r="F24" s="135">
        <f t="shared" si="3"/>
        <v>79.2</v>
      </c>
      <c r="G24" s="135">
        <f t="shared" si="3"/>
        <v>85.7</v>
      </c>
      <c r="H24" s="135">
        <f t="shared" si="3"/>
        <v>82.9</v>
      </c>
      <c r="I24" s="135">
        <f t="shared" si="3"/>
        <v>80.7</v>
      </c>
      <c r="J24" s="135">
        <f t="shared" si="3"/>
        <v>13.8</v>
      </c>
      <c r="K24" s="135">
        <f t="shared" si="3"/>
        <v>18.600000000000001</v>
      </c>
      <c r="L24" s="135">
        <f t="shared" si="3"/>
        <v>35.799999999999997</v>
      </c>
      <c r="M24" s="135">
        <f t="shared" si="3"/>
        <v>50.4</v>
      </c>
      <c r="N24" s="135">
        <f t="shared" si="3"/>
        <v>29.7</v>
      </c>
      <c r="O24" s="135">
        <f t="shared" si="3"/>
        <v>26</v>
      </c>
      <c r="P24" s="135">
        <f t="shared" si="3"/>
        <v>0</v>
      </c>
      <c r="Q24" s="135">
        <f t="shared" si="3"/>
        <v>6.8</v>
      </c>
      <c r="R24" s="135">
        <f t="shared" si="3"/>
        <v>8.4</v>
      </c>
      <c r="S24" s="135">
        <f t="shared" si="3"/>
        <v>0</v>
      </c>
      <c r="T24" s="135">
        <f t="shared" si="3"/>
        <v>22.5</v>
      </c>
      <c r="U24" s="135">
        <f t="shared" si="3"/>
        <v>12.5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776.19999999999993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2023-01-14T21:20:51Z</dcterms:created>
  <dcterms:modified xsi:type="dcterms:W3CDTF">2023-01-14T21:20:52Z</dcterms:modified>
</cp:coreProperties>
</file>