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<sst xmlns="http://schemas.openxmlformats.org/spreadsheetml/2006/main" count="117" uniqueCount="53">
  <si>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13/01/2023 23:21:12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</si>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</sst>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10.201000000000001</c:v>
                </c:pt>
                <c:pt idx="8">
                  <c:v>1E-3</c:v>
                </c:pt>
                <c:pt idx="15">
                  <c:v>6.8239999999999998</c:v>
                </c:pt>
                <c:pt idx="16">
                  <c:v>23.882000000000001</c:v>
                </c:pt>
                <c:pt idx="17">
                  <c:v>50</c:v>
                </c:pt>
                <c:pt idx="18">
                  <c:v>26.437000000000001</c:v>
                </c:pt>
                <c:pt idx="19">
                  <c:v>50</c:v>
                </c:pt>
                <c:pt idx="20">
                  <c:v>24.196000000000002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10.9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15.273</c:v>
                </c:pt>
                <c:pt idx="1">
                  <c:v>14.883000000000001</c:v>
                </c:pt>
                <c:pt idx="2">
                  <c:v>18.113</c:v>
                </c:pt>
                <c:pt idx="3">
                  <c:v>13.363</c:v>
                </c:pt>
                <c:pt idx="4">
                  <c:v>9.5419999999999998</c:v>
                </c:pt>
                <c:pt idx="5">
                  <c:v>3.0449999999999999</c:v>
                </c:pt>
                <c:pt idx="6">
                  <c:v>7.0140000000000002</c:v>
                </c:pt>
                <c:pt idx="7">
                  <c:v>12.792000000000002</c:v>
                </c:pt>
                <c:pt idx="8">
                  <c:v>11.054</c:v>
                </c:pt>
                <c:pt idx="9">
                  <c:v>31.554000000000002</c:v>
                </c:pt>
                <c:pt idx="10">
                  <c:v>12.119000000000002</c:v>
                </c:pt>
                <c:pt idx="11">
                  <c:v>12.05</c:v>
                </c:pt>
                <c:pt idx="12">
                  <c:v>4.8029999999999999</c:v>
                </c:pt>
                <c:pt idx="13">
                  <c:v>4.93</c:v>
                </c:pt>
                <c:pt idx="14">
                  <c:v>16.785999999999998</c:v>
                </c:pt>
                <c:pt idx="15">
                  <c:v>14.348000000000001</c:v>
                </c:pt>
                <c:pt idx="16">
                  <c:v>18.734000000000002</c:v>
                </c:pt>
                <c:pt idx="17">
                  <c:v>20.683999999999997</c:v>
                </c:pt>
                <c:pt idx="18">
                  <c:v>27.339999999999996</c:v>
                </c:pt>
                <c:pt idx="19">
                  <c:v>27.823999999999998</c:v>
                </c:pt>
                <c:pt idx="20">
                  <c:v>31.817999999999998</c:v>
                </c:pt>
                <c:pt idx="21">
                  <c:v>36.478999999999999</c:v>
                </c:pt>
                <c:pt idx="22">
                  <c:v>41.438000000000002</c:v>
                </c:pt>
                <c:pt idx="23">
                  <c:v>42.258000000000003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796312"/>
        <c:axId val="466796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27.773000000000003</c:v>
                </c:pt>
                <c:pt idx="1">
                  <c:v>55.181000000000004</c:v>
                </c:pt>
                <c:pt idx="2">
                  <c:v>27.913999999999998</c:v>
                </c:pt>
                <c:pt idx="3">
                  <c:v>60.553999999999995</c:v>
                </c:pt>
                <c:pt idx="4">
                  <c:v>22.826000000000001</c:v>
                </c:pt>
                <c:pt idx="5">
                  <c:v>33.121000000000002</c:v>
                </c:pt>
                <c:pt idx="6">
                  <c:v>22.678000000000004</c:v>
                </c:pt>
                <c:pt idx="7">
                  <c:v>21.849</c:v>
                </c:pt>
                <c:pt idx="8">
                  <c:v>23.896000000000001</c:v>
                </c:pt>
                <c:pt idx="9">
                  <c:v>49.811</c:v>
                </c:pt>
                <c:pt idx="10">
                  <c:v>37.728999999999999</c:v>
                </c:pt>
                <c:pt idx="11">
                  <c:v>33.643999999999998</c:v>
                </c:pt>
                <c:pt idx="12">
                  <c:v>14.802999999999997</c:v>
                </c:pt>
                <c:pt idx="13">
                  <c:v>12.532</c:v>
                </c:pt>
                <c:pt idx="14">
                  <c:v>19.28</c:v>
                </c:pt>
                <c:pt idx="15">
                  <c:v>21.668999999999997</c:v>
                </c:pt>
                <c:pt idx="16">
                  <c:v>42.616</c:v>
                </c:pt>
                <c:pt idx="17">
                  <c:v>71.13600000000001</c:v>
                </c:pt>
                <c:pt idx="18">
                  <c:v>54.230999999999995</c:v>
                </c:pt>
                <c:pt idx="19">
                  <c:v>78.989999999999995</c:v>
                </c:pt>
                <c:pt idx="20">
                  <c:v>57.146000000000008</c:v>
                </c:pt>
                <c:pt idx="21">
                  <c:v>36.478999999999992</c:v>
                </c:pt>
                <c:pt idx="22">
                  <c:v>41.451999999999991</c:v>
                </c:pt>
                <c:pt idx="23">
                  <c:v>42.220000000000006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96312"/>
        <c:axId val="466796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</c:v>
                </c:pt>
                <c:pt idx="1">
                  <c:v>150.80000000000001</c:v>
                </c:pt>
                <c:pt idx="2">
                  <c:v>146.5</c:v>
                </c:pt>
                <c:pt idx="3">
                  <c:v>144.80000000000001</c:v>
                </c:pt>
                <c:pt idx="4">
                  <c:v>145.16</c:v>
                </c:pt>
                <c:pt idx="5">
                  <c:v>247</c:v>
                </c:pt>
                <c:pt idx="6">
                  <c:v>200</c:v>
                </c:pt>
                <c:pt idx="7">
                  <c:v>239.13</c:v>
                </c:pt>
                <c:pt idx="8">
                  <c:v>232.89</c:v>
                </c:pt>
                <c:pt idx="9">
                  <c:v>210.84</c:v>
                </c:pt>
                <c:pt idx="10">
                  <c:v>165.91</c:v>
                </c:pt>
                <c:pt idx="11">
                  <c:v>153</c:v>
                </c:pt>
                <c:pt idx="12">
                  <c:v>150</c:v>
                </c:pt>
                <c:pt idx="13">
                  <c:v>144.80000000000001</c:v>
                </c:pt>
                <c:pt idx="14">
                  <c:v>186.97</c:v>
                </c:pt>
                <c:pt idx="15">
                  <c:v>258.01</c:v>
                </c:pt>
                <c:pt idx="16">
                  <c:v>279.75</c:v>
                </c:pt>
                <c:pt idx="17">
                  <c:v>347.18</c:v>
                </c:pt>
                <c:pt idx="18">
                  <c:v>286</c:v>
                </c:pt>
                <c:pt idx="19">
                  <c:v>347.18</c:v>
                </c:pt>
                <c:pt idx="20">
                  <c:v>280.52</c:v>
                </c:pt>
                <c:pt idx="21">
                  <c:v>179.97</c:v>
                </c:pt>
                <c:pt idx="22">
                  <c:v>170.7</c:v>
                </c:pt>
                <c:pt idx="23">
                  <c:v>167.91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97488"/>
        <c:axId val="466797096"/>
      </c:lineChart>
      <c:catAx>
        <c:axId val="466796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796704"/>
        <c:crosses val="autoZero"/>
        <c:auto val="1"/>
        <c:lblAlgn val="ctr"/>
        <c:lblOffset val="100"/>
        <c:noMultiLvlLbl val="0"/>
      </c:catAx>
      <c:valAx>
        <c:axId val="46679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796312"/>
        <c:crosses val="autoZero"/>
        <c:crossBetween val="between"/>
      </c:valAx>
      <c:valAx>
        <c:axId val="466797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797488"/>
        <c:crosses val="max"/>
        <c:crossBetween val="between"/>
      </c:valAx>
      <c:catAx>
        <c:axId val="466797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797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27.787999999999997</v>
      </c>
      <c r="C4" s="18">
        <v>55.208999999999996</v>
      </c>
      <c r="D4" s="18">
        <v>27.881</v>
      </c>
      <c r="E4" s="18">
        <v>60.536000000000001</v>
      </c>
      <c r="F4" s="18">
        <v>22.788999999999998</v>
      </c>
      <c r="G4" s="18">
        <v>33.121000000000002</v>
      </c>
      <c r="H4" s="18">
        <v>22.677999999999997</v>
      </c>
      <c r="I4" s="18">
        <v>21.875</v>
      </c>
      <c r="J4" s="18">
        <v>23.858999999999995</v>
      </c>
      <c r="K4" s="18">
        <v>49.763000000000005</v>
      </c>
      <c r="L4" s="18">
        <v>37.699000000000005</v>
      </c>
      <c r="M4" s="18">
        <v>33.623000000000005</v>
      </c>
      <c r="N4" s="18">
        <v>14.773000000000001</v>
      </c>
      <c r="O4" s="18">
        <v>12.549999999999999</v>
      </c>
      <c r="P4" s="18">
        <v>19.28</v>
      </c>
      <c r="Q4" s="18">
        <v>21.668999999999997</v>
      </c>
      <c r="R4" s="18">
        <v>42.616</v>
      </c>
      <c r="S4" s="18">
        <v>71.135999999999996</v>
      </c>
      <c r="T4" s="18">
        <v>54.231000000000002</v>
      </c>
      <c r="U4" s="18">
        <v>78.989999999999995</v>
      </c>
      <c r="V4" s="18">
        <v>57.146000000000001</v>
      </c>
      <c r="W4" s="18">
        <v>36.478999999999999</v>
      </c>
      <c r="X4" s="18">
        <v>41.438000000000002</v>
      </c>
      <c r="Y4" s="18">
        <v>42.258000000000003</v>
      </c>
      <c r="Z4" s="19"/>
      <c r="AA4" s="20">
        <f>SUM(B4:Z4)</f>
        <v>909.38699999999994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</v>
      </c>
      <c r="C7" s="28">
        <v>150.80000000000001</v>
      </c>
      <c r="D7" s="28">
        <v>146.5</v>
      </c>
      <c r="E7" s="28">
        <v>144.80000000000001</v>
      </c>
      <c r="F7" s="28">
        <v>145.16</v>
      </c>
      <c r="G7" s="28">
        <v>247</v>
      </c>
      <c r="H7" s="28">
        <v>200</v>
      </c>
      <c r="I7" s="28">
        <v>239.13</v>
      </c>
      <c r="J7" s="28">
        <v>232.89</v>
      </c>
      <c r="K7" s="28">
        <v>210.84</v>
      </c>
      <c r="L7" s="28">
        <v>165.91</v>
      </c>
      <c r="M7" s="28">
        <v>153</v>
      </c>
      <c r="N7" s="28">
        <v>150</v>
      </c>
      <c r="O7" s="28">
        <v>144.80000000000001</v>
      </c>
      <c r="P7" s="28">
        <v>186.97</v>
      </c>
      <c r="Q7" s="28">
        <v>258.01</v>
      </c>
      <c r="R7" s="28">
        <v>279.75</v>
      </c>
      <c r="S7" s="28">
        <v>347.18</v>
      </c>
      <c r="T7" s="28">
        <v>286</v>
      </c>
      <c r="U7" s="28">
        <v>347.18</v>
      </c>
      <c r="V7" s="28">
        <v>280.52</v>
      </c>
      <c r="W7" s="28">
        <v>179.97</v>
      </c>
      <c r="X7" s="28">
        <v>170.7</v>
      </c>
      <c r="Y7" s="28">
        <v>167.91</v>
      </c>
      <c r="Z7" s="29"/>
      <c r="AA7" s="30">
        <f>IF(SUM(B7:Z7)&lt;&gt;0,AVERAGEIF(B7:Z7,"&lt;&gt;"""),"")</f>
        <v>207.83416666666662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10.201000000000001</v>
      </c>
      <c r="H12" s="52"/>
      <c r="I12" s="52"/>
      <c r="J12" s="52">
        <v>1E-3</v>
      </c>
      <c r="K12" s="52"/>
      <c r="L12" s="52"/>
      <c r="M12" s="52"/>
      <c r="N12" s="52"/>
      <c r="O12" s="52"/>
      <c r="P12" s="52"/>
      <c r="Q12" s="52">
        <v>6.8239999999999998</v>
      </c>
      <c r="R12" s="52">
        <v>23.882000000000001</v>
      </c>
      <c r="S12" s="52">
        <v>50</v>
      </c>
      <c r="T12" s="52">
        <v>26.437000000000001</v>
      </c>
      <c r="U12" s="52">
        <v>50</v>
      </c>
      <c r="V12" s="52">
        <v>24.196000000000002</v>
      </c>
      <c r="W12" s="52"/>
      <c r="X12" s="52"/>
      <c r="Y12" s="52"/>
      <c r="Z12" s="53"/>
      <c r="AA12" s="54">
        <f t="shared" si="0"/>
        <v>191.541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15.273</v>
      </c>
      <c r="C14" s="57">
        <v>14.883000000000001</v>
      </c>
      <c r="D14" s="57">
        <v>18.113</v>
      </c>
      <c r="E14" s="57">
        <v>13.363</v>
      </c>
      <c r="F14" s="57">
        <v>9.5419999999999998</v>
      </c>
      <c r="G14" s="57">
        <v>3.0449999999999999</v>
      </c>
      <c r="H14" s="57">
        <v>7.0140000000000002</v>
      </c>
      <c r="I14" s="57">
        <v>12.792000000000002</v>
      </c>
      <c r="J14" s="57">
        <v>11.054</v>
      </c>
      <c r="K14" s="57">
        <v>31.554000000000002</v>
      </c>
      <c r="L14" s="57">
        <v>12.119000000000002</v>
      </c>
      <c r="M14" s="57">
        <v>12.05</v>
      </c>
      <c r="N14" s="57">
        <v>4.8029999999999999</v>
      </c>
      <c r="O14" s="57">
        <v>4.93</v>
      </c>
      <c r="P14" s="57">
        <v>16.785999999999998</v>
      </c>
      <c r="Q14" s="57">
        <v>14.348000000000001</v>
      </c>
      <c r="R14" s="57">
        <v>18.734000000000002</v>
      </c>
      <c r="S14" s="57">
        <v>20.683999999999997</v>
      </c>
      <c r="T14" s="57">
        <v>27.339999999999996</v>
      </c>
      <c r="U14" s="57">
        <v>27.823999999999998</v>
      </c>
      <c r="V14" s="57">
        <v>31.817999999999998</v>
      </c>
      <c r="W14" s="57">
        <v>36.478999999999999</v>
      </c>
      <c r="X14" s="57">
        <v>41.438000000000002</v>
      </c>
      <c r="Y14" s="57">
        <v>42.258000000000003</v>
      </c>
      <c r="Z14" s="58"/>
      <c r="AA14" s="59">
        <f t="shared" si="0"/>
        <v>448.24399999999997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15.273</v>
      </c>
      <c r="C16" s="62">
        <f t="shared" ref="C16:Z16" si="1">IF(LEN(C$2)&gt;0,SUM(C10:C15),"")</f>
        <v>14.883000000000001</v>
      </c>
      <c r="D16" s="62">
        <f t="shared" si="1"/>
        <v>18.113</v>
      </c>
      <c r="E16" s="62">
        <f t="shared" si="1"/>
        <v>13.363</v>
      </c>
      <c r="F16" s="62">
        <f t="shared" si="1"/>
        <v>9.5419999999999998</v>
      </c>
      <c r="G16" s="62">
        <f t="shared" si="1"/>
        <v>13.246</v>
      </c>
      <c r="H16" s="62">
        <f t="shared" si="1"/>
        <v>7.0140000000000002</v>
      </c>
      <c r="I16" s="62">
        <f t="shared" si="1"/>
        <v>12.792000000000002</v>
      </c>
      <c r="J16" s="62">
        <f t="shared" si="1"/>
        <v>11.055</v>
      </c>
      <c r="K16" s="62">
        <f t="shared" si="1"/>
        <v>31.554000000000002</v>
      </c>
      <c r="L16" s="62">
        <f t="shared" si="1"/>
        <v>12.119000000000002</v>
      </c>
      <c r="M16" s="62">
        <f t="shared" si="1"/>
        <v>12.05</v>
      </c>
      <c r="N16" s="62">
        <f t="shared" si="1"/>
        <v>4.8029999999999999</v>
      </c>
      <c r="O16" s="62">
        <f t="shared" si="1"/>
        <v>4.93</v>
      </c>
      <c r="P16" s="62">
        <f t="shared" si="1"/>
        <v>16.785999999999998</v>
      </c>
      <c r="Q16" s="62">
        <f t="shared" si="1"/>
        <v>21.172000000000001</v>
      </c>
      <c r="R16" s="62">
        <f t="shared" si="1"/>
        <v>42.616</v>
      </c>
      <c r="S16" s="62">
        <f t="shared" si="1"/>
        <v>70.683999999999997</v>
      </c>
      <c r="T16" s="62">
        <f t="shared" si="1"/>
        <v>53.777000000000001</v>
      </c>
      <c r="U16" s="62">
        <f t="shared" si="1"/>
        <v>77.823999999999998</v>
      </c>
      <c r="V16" s="62">
        <f t="shared" si="1"/>
        <v>56.013999999999996</v>
      </c>
      <c r="W16" s="62">
        <f t="shared" si="1"/>
        <v>36.478999999999999</v>
      </c>
      <c r="X16" s="62">
        <f t="shared" si="1"/>
        <v>41.438000000000002</v>
      </c>
      <c r="Y16" s="62">
        <f t="shared" si="1"/>
        <v>42.258000000000003</v>
      </c>
      <c r="Z16" s="63" t="str">
        <f t="shared" si="1"/>
        <v/>
      </c>
      <c r="AA16" s="64">
        <f>SUM(AA10:AA15)</f>
        <v>639.78499999999997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4.08</v>
      </c>
      <c r="C20" s="77">
        <v>3.9420000000000002</v>
      </c>
      <c r="D20" s="77">
        <v>3.8380000000000001</v>
      </c>
      <c r="E20" s="77">
        <v>3.8210000000000002</v>
      </c>
      <c r="F20" s="77">
        <v>3.6459999999999999</v>
      </c>
      <c r="G20" s="77">
        <v>6.6449999999999996</v>
      </c>
      <c r="H20" s="77">
        <v>3.044</v>
      </c>
      <c r="I20" s="77">
        <v>4.2190000000000003</v>
      </c>
      <c r="J20" s="77">
        <v>4.319</v>
      </c>
      <c r="K20" s="77">
        <v>4.2720000000000002</v>
      </c>
      <c r="L20" s="77">
        <v>4.2300000000000004</v>
      </c>
      <c r="M20" s="77">
        <v>4.21</v>
      </c>
      <c r="N20" s="77"/>
      <c r="O20" s="77"/>
      <c r="P20" s="77">
        <v>4.0000000000000001E-3</v>
      </c>
      <c r="Q20" s="77">
        <v>4.1000000000000002E-2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50.310999999999993</v>
      </c>
    </row>
    <row r="21" spans="1:27" ht="24.95" customHeight="1" x14ac:dyDescent="0.2">
      <c r="A21" s="75" t="s">
        <v>16</v>
      </c>
      <c r="B21" s="80">
        <v>8.4350000000000005</v>
      </c>
      <c r="C21" s="81">
        <v>6.7350000000000003</v>
      </c>
      <c r="D21" s="81">
        <v>5.93</v>
      </c>
      <c r="E21" s="81">
        <v>6.8889999999999993</v>
      </c>
      <c r="F21" s="81">
        <v>9.6009999999999991</v>
      </c>
      <c r="G21" s="81">
        <v>7.23</v>
      </c>
      <c r="H21" s="81">
        <v>1.72</v>
      </c>
      <c r="I21" s="81">
        <v>4.8639999999999999</v>
      </c>
      <c r="J21" s="81">
        <v>8.4849999999999994</v>
      </c>
      <c r="K21" s="81">
        <v>13.937000000000001</v>
      </c>
      <c r="L21" s="81">
        <v>21.349999999999998</v>
      </c>
      <c r="M21" s="81">
        <v>17.363000000000003</v>
      </c>
      <c r="N21" s="81">
        <v>9.9700000000000006</v>
      </c>
      <c r="O21" s="81">
        <v>7.6199999999999992</v>
      </c>
      <c r="P21" s="81">
        <v>2.4900000000000002</v>
      </c>
      <c r="Q21" s="81">
        <v>0.45599999999999996</v>
      </c>
      <c r="R21" s="81"/>
      <c r="S21" s="81">
        <v>0.45200000000000001</v>
      </c>
      <c r="T21" s="81">
        <v>0.45400000000000001</v>
      </c>
      <c r="U21" s="81">
        <v>1.1659999999999999</v>
      </c>
      <c r="V21" s="81">
        <v>1.1319999999999999</v>
      </c>
      <c r="W21" s="81"/>
      <c r="X21" s="81"/>
      <c r="Y21" s="81"/>
      <c r="Z21" s="78"/>
      <c r="AA21" s="79">
        <f t="shared" si="2"/>
        <v>136.279</v>
      </c>
    </row>
    <row r="22" spans="1:27" ht="24.95" customHeight="1" x14ac:dyDescent="0.2">
      <c r="A22" s="82" t="s">
        <v>17</v>
      </c>
      <c r="B22" s="81"/>
      <c r="C22" s="81">
        <v>29.649000000000001</v>
      </c>
      <c r="D22" s="81"/>
      <c r="E22" s="81">
        <v>36.463000000000001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66.111999999999995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12.515000000000001</v>
      </c>
      <c r="C25" s="88">
        <f t="shared" ref="C25:Z25" si="3">IF(LEN(C$2)&gt;0,SUM(C19:C24),"")</f>
        <v>40.326000000000001</v>
      </c>
      <c r="D25" s="88">
        <f t="shared" si="3"/>
        <v>9.7680000000000007</v>
      </c>
      <c r="E25" s="88">
        <f t="shared" si="3"/>
        <v>47.173000000000002</v>
      </c>
      <c r="F25" s="88">
        <f t="shared" si="3"/>
        <v>13.247</v>
      </c>
      <c r="G25" s="88">
        <f t="shared" si="3"/>
        <v>13.875</v>
      </c>
      <c r="H25" s="88">
        <f t="shared" si="3"/>
        <v>4.7640000000000002</v>
      </c>
      <c r="I25" s="88">
        <f t="shared" si="3"/>
        <v>9.0830000000000002</v>
      </c>
      <c r="J25" s="88">
        <f t="shared" si="3"/>
        <v>12.803999999999998</v>
      </c>
      <c r="K25" s="88">
        <f t="shared" si="3"/>
        <v>18.209000000000003</v>
      </c>
      <c r="L25" s="88">
        <f t="shared" si="3"/>
        <v>25.58</v>
      </c>
      <c r="M25" s="88">
        <f t="shared" si="3"/>
        <v>21.573000000000004</v>
      </c>
      <c r="N25" s="88">
        <f t="shared" si="3"/>
        <v>9.9700000000000006</v>
      </c>
      <c r="O25" s="88">
        <f t="shared" si="3"/>
        <v>7.6199999999999992</v>
      </c>
      <c r="P25" s="88">
        <f t="shared" si="3"/>
        <v>2.4940000000000002</v>
      </c>
      <c r="Q25" s="88">
        <f t="shared" si="3"/>
        <v>0.49699999999999994</v>
      </c>
      <c r="R25" s="88">
        <f t="shared" si="3"/>
        <v>0</v>
      </c>
      <c r="S25" s="88">
        <f t="shared" si="3"/>
        <v>0.45200000000000001</v>
      </c>
      <c r="T25" s="88">
        <f t="shared" si="3"/>
        <v>0.45400000000000001</v>
      </c>
      <c r="U25" s="88">
        <f t="shared" si="3"/>
        <v>1.1659999999999999</v>
      </c>
      <c r="V25" s="88">
        <f t="shared" si="3"/>
        <v>1.1319999999999999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252.70199999999997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27.788</v>
      </c>
      <c r="C29" s="77">
        <v>55.209000000000003</v>
      </c>
      <c r="D29" s="77">
        <v>27.881</v>
      </c>
      <c r="E29" s="77">
        <v>60.536000000000001</v>
      </c>
      <c r="F29" s="77">
        <v>22.789000000000001</v>
      </c>
      <c r="G29" s="77">
        <v>27.120999999999999</v>
      </c>
      <c r="H29" s="77">
        <v>11.778</v>
      </c>
      <c r="I29" s="77">
        <v>21.875</v>
      </c>
      <c r="J29" s="77">
        <v>23.859000000000002</v>
      </c>
      <c r="K29" s="77">
        <v>49.762999999999998</v>
      </c>
      <c r="L29" s="77">
        <v>37.698999999999998</v>
      </c>
      <c r="M29" s="77">
        <v>33.622999999999998</v>
      </c>
      <c r="N29" s="77">
        <v>14.773</v>
      </c>
      <c r="O29" s="77">
        <v>12.55</v>
      </c>
      <c r="P29" s="77">
        <v>19.28</v>
      </c>
      <c r="Q29" s="77">
        <v>21.669</v>
      </c>
      <c r="R29" s="77">
        <v>42.616</v>
      </c>
      <c r="S29" s="77">
        <v>71.135999999999996</v>
      </c>
      <c r="T29" s="77">
        <v>54.231000000000002</v>
      </c>
      <c r="U29" s="77">
        <v>78.989999999999995</v>
      </c>
      <c r="V29" s="77">
        <v>57.146000000000001</v>
      </c>
      <c r="W29" s="77">
        <v>36.478999999999999</v>
      </c>
      <c r="X29" s="77">
        <v>41.438000000000002</v>
      </c>
      <c r="Y29" s="77">
        <v>42.258000000000003</v>
      </c>
      <c r="Z29" s="78"/>
      <c r="AA29" s="79">
        <f>SUM(B29:Z29)</f>
        <v>892.48699999999997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27.788</v>
      </c>
      <c r="C31" s="62">
        <f t="shared" ref="C31:Z31" si="4">IF(LEN(C$2)&gt;0,SUM(C28:C30),"")</f>
        <v>55.209000000000003</v>
      </c>
      <c r="D31" s="62">
        <f t="shared" si="4"/>
        <v>27.881</v>
      </c>
      <c r="E31" s="62">
        <f t="shared" si="4"/>
        <v>60.536000000000001</v>
      </c>
      <c r="F31" s="62">
        <f t="shared" si="4"/>
        <v>22.789000000000001</v>
      </c>
      <c r="G31" s="62">
        <f t="shared" si="4"/>
        <v>27.120999999999999</v>
      </c>
      <c r="H31" s="62">
        <f t="shared" si="4"/>
        <v>11.778</v>
      </c>
      <c r="I31" s="62">
        <f t="shared" si="4"/>
        <v>21.875</v>
      </c>
      <c r="J31" s="62">
        <f t="shared" si="4"/>
        <v>23.859000000000002</v>
      </c>
      <c r="K31" s="62">
        <f t="shared" si="4"/>
        <v>49.762999999999998</v>
      </c>
      <c r="L31" s="62">
        <f t="shared" si="4"/>
        <v>37.698999999999998</v>
      </c>
      <c r="M31" s="62">
        <f t="shared" si="4"/>
        <v>33.622999999999998</v>
      </c>
      <c r="N31" s="62">
        <f t="shared" si="4"/>
        <v>14.773</v>
      </c>
      <c r="O31" s="62">
        <f t="shared" si="4"/>
        <v>12.55</v>
      </c>
      <c r="P31" s="62">
        <f t="shared" si="4"/>
        <v>19.28</v>
      </c>
      <c r="Q31" s="62">
        <f t="shared" si="4"/>
        <v>21.669</v>
      </c>
      <c r="R31" s="62">
        <f t="shared" si="4"/>
        <v>42.616</v>
      </c>
      <c r="S31" s="62">
        <f t="shared" si="4"/>
        <v>71.135999999999996</v>
      </c>
      <c r="T31" s="62">
        <f t="shared" si="4"/>
        <v>54.231000000000002</v>
      </c>
      <c r="U31" s="62">
        <f t="shared" si="4"/>
        <v>78.989999999999995</v>
      </c>
      <c r="V31" s="62">
        <f t="shared" si="4"/>
        <v>57.146000000000001</v>
      </c>
      <c r="W31" s="62">
        <f t="shared" si="4"/>
        <v>36.478999999999999</v>
      </c>
      <c r="X31" s="62">
        <f t="shared" si="4"/>
        <v>41.438000000000002</v>
      </c>
      <c r="Y31" s="62">
        <f t="shared" si="4"/>
        <v>42.258000000000003</v>
      </c>
      <c r="Z31" s="63" t="str">
        <f t="shared" si="4"/>
        <v/>
      </c>
      <c r="AA31" s="64">
        <f>SUM(AA28:AA30)</f>
        <v>892.48699999999997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</v>
      </c>
      <c r="H38" s="99">
        <v>10.9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16.899999999999999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</v>
      </c>
      <c r="H39" s="88">
        <f t="shared" si="6"/>
        <v>10.9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16.899999999999999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</v>
      </c>
      <c r="H46" s="99">
        <v>10.9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</v>
      </c>
      <c r="H48" s="88">
        <f t="shared" si="8"/>
        <v>10.9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16.899999999999999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27.788</v>
      </c>
      <c r="C51" s="88">
        <f t="shared" si="10"/>
        <v>55.209000000000003</v>
      </c>
      <c r="D51" s="88">
        <f t="shared" si="10"/>
        <v>27.881</v>
      </c>
      <c r="E51" s="88">
        <f t="shared" si="10"/>
        <v>60.536000000000001</v>
      </c>
      <c r="F51" s="88">
        <f t="shared" si="10"/>
        <v>22.789000000000001</v>
      </c>
      <c r="G51" s="88">
        <f t="shared" si="10"/>
        <v>33.121000000000002</v>
      </c>
      <c r="H51" s="88">
        <f t="shared" si="10"/>
        <v>22.678000000000001</v>
      </c>
      <c r="I51" s="88">
        <f t="shared" si="10"/>
        <v>21.875</v>
      </c>
      <c r="J51" s="88">
        <f t="shared" si="10"/>
        <v>23.858999999999998</v>
      </c>
      <c r="K51" s="88">
        <f t="shared" si="10"/>
        <v>49.763000000000005</v>
      </c>
      <c r="L51" s="88">
        <f t="shared" si="10"/>
        <v>37.698999999999998</v>
      </c>
      <c r="M51" s="88">
        <f t="shared" si="10"/>
        <v>33.623000000000005</v>
      </c>
      <c r="N51" s="88">
        <f t="shared" si="10"/>
        <v>14.773</v>
      </c>
      <c r="O51" s="88">
        <f t="shared" si="10"/>
        <v>12.549999999999999</v>
      </c>
      <c r="P51" s="88">
        <f t="shared" si="10"/>
        <v>19.279999999999998</v>
      </c>
      <c r="Q51" s="88">
        <f t="shared" si="10"/>
        <v>21.669</v>
      </c>
      <c r="R51" s="88">
        <f t="shared" si="10"/>
        <v>42.616</v>
      </c>
      <c r="S51" s="88">
        <f t="shared" si="10"/>
        <v>71.135999999999996</v>
      </c>
      <c r="T51" s="88">
        <f t="shared" si="10"/>
        <v>54.231000000000002</v>
      </c>
      <c r="U51" s="88">
        <f t="shared" si="10"/>
        <v>78.989999999999995</v>
      </c>
      <c r="V51" s="88">
        <f t="shared" si="10"/>
        <v>57.145999999999994</v>
      </c>
      <c r="W51" s="88">
        <f t="shared" si="10"/>
        <v>36.478999999999999</v>
      </c>
      <c r="X51" s="88">
        <f t="shared" si="10"/>
        <v>41.438000000000002</v>
      </c>
      <c r="Y51" s="88">
        <f t="shared" si="10"/>
        <v>42.258000000000003</v>
      </c>
      <c r="Z51" s="89" t="str">
        <f t="shared" si="10"/>
        <v/>
      </c>
      <c r="AA51" s="104">
        <f>SUM(B51:Z51)</f>
        <v>909.38699999999994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27.773000000000003</v>
      </c>
      <c r="C4" s="18">
        <v>55.181000000000004</v>
      </c>
      <c r="D4" s="18">
        <v>27.913999999999998</v>
      </c>
      <c r="E4" s="18">
        <v>60.553999999999995</v>
      </c>
      <c r="F4" s="18">
        <v>22.826000000000001</v>
      </c>
      <c r="G4" s="18">
        <v>33.121000000000002</v>
      </c>
      <c r="H4" s="18">
        <v>22.678000000000004</v>
      </c>
      <c r="I4" s="18">
        <v>21.849</v>
      </c>
      <c r="J4" s="18">
        <v>23.896000000000001</v>
      </c>
      <c r="K4" s="18">
        <v>49.811</v>
      </c>
      <c r="L4" s="18">
        <v>37.728999999999999</v>
      </c>
      <c r="M4" s="18">
        <v>33.643999999999998</v>
      </c>
      <c r="N4" s="18">
        <v>14.802999999999997</v>
      </c>
      <c r="O4" s="18">
        <v>12.532</v>
      </c>
      <c r="P4" s="18">
        <v>19.28</v>
      </c>
      <c r="Q4" s="18">
        <v>21.668999999999997</v>
      </c>
      <c r="R4" s="18">
        <v>42.616</v>
      </c>
      <c r="S4" s="18">
        <v>71.13600000000001</v>
      </c>
      <c r="T4" s="18">
        <v>54.230999999999995</v>
      </c>
      <c r="U4" s="18">
        <v>78.989999999999995</v>
      </c>
      <c r="V4" s="18">
        <v>57.146000000000008</v>
      </c>
      <c r="W4" s="18">
        <v>36.478999999999992</v>
      </c>
      <c r="X4" s="18">
        <v>41.451999999999991</v>
      </c>
      <c r="Y4" s="18">
        <v>42.220000000000006</v>
      </c>
      <c r="Z4" s="19"/>
      <c r="AA4" s="20">
        <f>SUM(B4:Z4)</f>
        <v>909.53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</v>
      </c>
      <c r="C7" s="28">
        <v>150.80000000000001</v>
      </c>
      <c r="D7" s="28">
        <v>146.5</v>
      </c>
      <c r="E7" s="28">
        <v>144.80000000000001</v>
      </c>
      <c r="F7" s="28">
        <v>145.16</v>
      </c>
      <c r="G7" s="28">
        <v>247</v>
      </c>
      <c r="H7" s="28">
        <v>200</v>
      </c>
      <c r="I7" s="28">
        <v>239.13</v>
      </c>
      <c r="J7" s="28">
        <v>232.89</v>
      </c>
      <c r="K7" s="28">
        <v>210.84</v>
      </c>
      <c r="L7" s="28">
        <v>165.91</v>
      </c>
      <c r="M7" s="28">
        <v>153</v>
      </c>
      <c r="N7" s="28">
        <v>150</v>
      </c>
      <c r="O7" s="28">
        <v>144.80000000000001</v>
      </c>
      <c r="P7" s="28">
        <v>186.97</v>
      </c>
      <c r="Q7" s="28">
        <v>258.01</v>
      </c>
      <c r="R7" s="28">
        <v>279.75</v>
      </c>
      <c r="S7" s="28">
        <v>347.18</v>
      </c>
      <c r="T7" s="28">
        <v>286</v>
      </c>
      <c r="U7" s="28">
        <v>347.18</v>
      </c>
      <c r="V7" s="28">
        <v>280.52</v>
      </c>
      <c r="W7" s="28">
        <v>179.97</v>
      </c>
      <c r="X7" s="28">
        <v>170.7</v>
      </c>
      <c r="Y7" s="28">
        <v>167.91</v>
      </c>
      <c r="Z7" s="29"/>
      <c r="AA7" s="30">
        <f>IF(SUM(B7:Z7)&lt;&gt;0,AVERAGEIF(B7:Z7,"&lt;&gt;"""),"")</f>
        <v>207.83416666666662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10.819000000000001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10.819000000000001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6.8929999999999998</v>
      </c>
      <c r="X12" s="52"/>
      <c r="Y12" s="52"/>
      <c r="Z12" s="53"/>
      <c r="AA12" s="54">
        <f t="shared" si="0"/>
        <v>6.8929999999999998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10.819000000000001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6.8929999999999998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17.922000000000001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8.7999999999999989</v>
      </c>
    </row>
    <row r="20" spans="1:27" ht="24.95" customHeight="1" x14ac:dyDescent="0.2">
      <c r="A20" s="75" t="s">
        <v>15</v>
      </c>
      <c r="B20" s="76">
        <v>2.4949999999999997</v>
      </c>
      <c r="C20" s="77">
        <v>0.77</v>
      </c>
      <c r="D20" s="77">
        <v>0.69799999999999995</v>
      </c>
      <c r="E20" s="77">
        <v>0.49099999999999999</v>
      </c>
      <c r="F20" s="77">
        <v>0.47799999999999998</v>
      </c>
      <c r="G20" s="77">
        <v>14.239000000000001</v>
      </c>
      <c r="H20" s="77">
        <v>3.149</v>
      </c>
      <c r="I20" s="77">
        <v>3.3569999999999998</v>
      </c>
      <c r="J20" s="77">
        <v>3.1739999999999999</v>
      </c>
      <c r="K20" s="77">
        <v>3.1629999999999998</v>
      </c>
      <c r="L20" s="77">
        <v>2.0649999999999999</v>
      </c>
      <c r="M20" s="77">
        <v>0.14599999999999999</v>
      </c>
      <c r="N20" s="77">
        <v>0.184</v>
      </c>
      <c r="O20" s="77">
        <v>0.14899999999999999</v>
      </c>
      <c r="P20" s="77">
        <v>5.66</v>
      </c>
      <c r="Q20" s="77">
        <v>6.6050000000000004</v>
      </c>
      <c r="R20" s="77">
        <v>5.5389999999999997</v>
      </c>
      <c r="S20" s="77">
        <v>25.534000000000002</v>
      </c>
      <c r="T20" s="77">
        <v>26.443999999999999</v>
      </c>
      <c r="U20" s="77">
        <v>41.199999999999996</v>
      </c>
      <c r="V20" s="77">
        <v>15.782</v>
      </c>
      <c r="W20" s="77">
        <v>6.3029999999999999</v>
      </c>
      <c r="X20" s="77">
        <v>14.879</v>
      </c>
      <c r="Y20" s="77">
        <v>16.003999999999998</v>
      </c>
      <c r="Z20" s="78"/>
      <c r="AA20" s="79">
        <f t="shared" si="2"/>
        <v>198.50799999999998</v>
      </c>
    </row>
    <row r="21" spans="1:27" ht="24.95" customHeight="1" x14ac:dyDescent="0.2">
      <c r="A21" s="75" t="s">
        <v>16</v>
      </c>
      <c r="B21" s="80">
        <v>3.1779999999999999</v>
      </c>
      <c r="C21" s="81">
        <v>2.7110000000000003</v>
      </c>
      <c r="D21" s="81">
        <v>2.2160000000000002</v>
      </c>
      <c r="E21" s="81">
        <v>2.1630000000000003</v>
      </c>
      <c r="F21" s="81">
        <v>2.2479999999999998</v>
      </c>
      <c r="G21" s="81">
        <v>18.082000000000001</v>
      </c>
      <c r="H21" s="81">
        <v>7.91</v>
      </c>
      <c r="I21" s="81">
        <v>9.5919999999999987</v>
      </c>
      <c r="J21" s="81">
        <v>7.9219999999999997</v>
      </c>
      <c r="K21" s="81">
        <v>5.048</v>
      </c>
      <c r="L21" s="81">
        <v>4.8639999999999999</v>
      </c>
      <c r="M21" s="81">
        <v>4.8979999999999997</v>
      </c>
      <c r="N21" s="81">
        <v>6.4189999999999996</v>
      </c>
      <c r="O21" s="81">
        <v>6.173</v>
      </c>
      <c r="P21" s="81">
        <v>13.62</v>
      </c>
      <c r="Q21" s="81">
        <v>15.063999999999998</v>
      </c>
      <c r="R21" s="81">
        <v>37.076999999999998</v>
      </c>
      <c r="S21" s="81">
        <v>45.601999999999997</v>
      </c>
      <c r="T21" s="81">
        <v>27.786999999999999</v>
      </c>
      <c r="U21" s="81">
        <v>37.79</v>
      </c>
      <c r="V21" s="81">
        <v>41.364000000000004</v>
      </c>
      <c r="W21" s="81">
        <v>23.282999999999998</v>
      </c>
      <c r="X21" s="81">
        <v>22.373000000000001</v>
      </c>
      <c r="Y21" s="81">
        <v>24.315999999999999</v>
      </c>
      <c r="Z21" s="78"/>
      <c r="AA21" s="79">
        <f t="shared" si="2"/>
        <v>371.70000000000005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5.673</v>
      </c>
      <c r="C25" s="88">
        <f t="shared" si="3"/>
        <v>4.2810000000000006</v>
      </c>
      <c r="D25" s="88">
        <f t="shared" si="3"/>
        <v>3.7140000000000004</v>
      </c>
      <c r="E25" s="88">
        <f t="shared" si="3"/>
        <v>3.4540000000000002</v>
      </c>
      <c r="F25" s="88">
        <f t="shared" si="3"/>
        <v>3.5259999999999998</v>
      </c>
      <c r="G25" s="88">
        <f t="shared" si="3"/>
        <v>33.121000000000002</v>
      </c>
      <c r="H25" s="88">
        <f t="shared" si="3"/>
        <v>11.859</v>
      </c>
      <c r="I25" s="88">
        <f t="shared" si="3"/>
        <v>13.748999999999999</v>
      </c>
      <c r="J25" s="88">
        <f t="shared" si="3"/>
        <v>11.896000000000001</v>
      </c>
      <c r="K25" s="88">
        <f t="shared" si="3"/>
        <v>9.0109999999999992</v>
      </c>
      <c r="L25" s="88">
        <f t="shared" si="3"/>
        <v>7.7290000000000001</v>
      </c>
      <c r="M25" s="88">
        <f t="shared" si="3"/>
        <v>5.8439999999999994</v>
      </c>
      <c r="N25" s="88">
        <f t="shared" si="3"/>
        <v>6.6029999999999998</v>
      </c>
      <c r="O25" s="88">
        <f t="shared" si="3"/>
        <v>6.3220000000000001</v>
      </c>
      <c r="P25" s="88">
        <f t="shared" si="3"/>
        <v>19.28</v>
      </c>
      <c r="Q25" s="88">
        <f t="shared" si="3"/>
        <v>21.668999999999997</v>
      </c>
      <c r="R25" s="88">
        <f t="shared" si="3"/>
        <v>42.616</v>
      </c>
      <c r="S25" s="88">
        <f t="shared" si="3"/>
        <v>71.135999999999996</v>
      </c>
      <c r="T25" s="88">
        <f t="shared" si="3"/>
        <v>54.230999999999995</v>
      </c>
      <c r="U25" s="88">
        <f t="shared" si="3"/>
        <v>78.989999999999995</v>
      </c>
      <c r="V25" s="88">
        <f t="shared" si="3"/>
        <v>57.146000000000001</v>
      </c>
      <c r="W25" s="88">
        <f t="shared" si="3"/>
        <v>29.585999999999999</v>
      </c>
      <c r="X25" s="88">
        <f t="shared" si="3"/>
        <v>37.252000000000002</v>
      </c>
      <c r="Y25" s="88">
        <f t="shared" si="3"/>
        <v>40.319999999999993</v>
      </c>
      <c r="Z25" s="89">
        <f t="shared" si="3"/>
        <v>0</v>
      </c>
      <c r="AA25" s="90">
        <f t="shared" si="3"/>
        <v>579.00800000000004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5.673</v>
      </c>
      <c r="C29" s="77">
        <v>4.2809999999999997</v>
      </c>
      <c r="D29" s="77">
        <v>3.714</v>
      </c>
      <c r="E29" s="77">
        <v>3.4540000000000002</v>
      </c>
      <c r="F29" s="77">
        <v>3.5259999999999998</v>
      </c>
      <c r="G29" s="77">
        <v>33.121000000000002</v>
      </c>
      <c r="H29" s="77">
        <v>22.678000000000001</v>
      </c>
      <c r="I29" s="77">
        <v>13.749000000000001</v>
      </c>
      <c r="J29" s="77">
        <v>11.896000000000001</v>
      </c>
      <c r="K29" s="77">
        <v>9.0109999999999992</v>
      </c>
      <c r="L29" s="77">
        <v>7.7290000000000001</v>
      </c>
      <c r="M29" s="77">
        <v>5.8440000000000003</v>
      </c>
      <c r="N29" s="77">
        <v>6.6029999999999998</v>
      </c>
      <c r="O29" s="77">
        <v>6.532</v>
      </c>
      <c r="P29" s="77">
        <v>19.28</v>
      </c>
      <c r="Q29" s="77">
        <v>21.669</v>
      </c>
      <c r="R29" s="77">
        <v>42.616</v>
      </c>
      <c r="S29" s="77">
        <v>71.135999999999996</v>
      </c>
      <c r="T29" s="77">
        <v>54.231000000000002</v>
      </c>
      <c r="U29" s="77">
        <v>78.989999999999995</v>
      </c>
      <c r="V29" s="77">
        <v>57.146000000000001</v>
      </c>
      <c r="W29" s="77">
        <v>36.478999999999999</v>
      </c>
      <c r="X29" s="77">
        <v>37.252000000000002</v>
      </c>
      <c r="Y29" s="77">
        <v>40.32</v>
      </c>
      <c r="Z29" s="78"/>
      <c r="AA29" s="79">
        <f>SUM(B29:Z29)</f>
        <v>596.93000000000006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5.673</v>
      </c>
      <c r="C31" s="62">
        <f t="shared" si="4"/>
        <v>4.2809999999999997</v>
      </c>
      <c r="D31" s="62">
        <f t="shared" si="4"/>
        <v>3.714</v>
      </c>
      <c r="E31" s="62">
        <f t="shared" si="4"/>
        <v>3.4540000000000002</v>
      </c>
      <c r="F31" s="62">
        <f t="shared" si="4"/>
        <v>3.5259999999999998</v>
      </c>
      <c r="G31" s="62">
        <f t="shared" si="4"/>
        <v>33.121000000000002</v>
      </c>
      <c r="H31" s="62">
        <f t="shared" si="4"/>
        <v>22.678000000000001</v>
      </c>
      <c r="I31" s="62">
        <f t="shared" si="4"/>
        <v>13.749000000000001</v>
      </c>
      <c r="J31" s="62">
        <f t="shared" si="4"/>
        <v>11.896000000000001</v>
      </c>
      <c r="K31" s="62">
        <f t="shared" si="4"/>
        <v>9.0109999999999992</v>
      </c>
      <c r="L31" s="62">
        <f t="shared" si="4"/>
        <v>7.7290000000000001</v>
      </c>
      <c r="M31" s="62">
        <f t="shared" si="4"/>
        <v>5.8440000000000003</v>
      </c>
      <c r="N31" s="62">
        <f t="shared" si="4"/>
        <v>6.6029999999999998</v>
      </c>
      <c r="O31" s="62">
        <f t="shared" si="4"/>
        <v>6.532</v>
      </c>
      <c r="P31" s="62">
        <f t="shared" si="4"/>
        <v>19.28</v>
      </c>
      <c r="Q31" s="62">
        <f t="shared" si="4"/>
        <v>21.669</v>
      </c>
      <c r="R31" s="62">
        <f t="shared" si="4"/>
        <v>42.616</v>
      </c>
      <c r="S31" s="62">
        <f t="shared" si="4"/>
        <v>71.135999999999996</v>
      </c>
      <c r="T31" s="62">
        <f t="shared" si="4"/>
        <v>54.231000000000002</v>
      </c>
      <c r="U31" s="62">
        <f t="shared" si="4"/>
        <v>78.989999999999995</v>
      </c>
      <c r="V31" s="62">
        <f t="shared" si="4"/>
        <v>57.146000000000001</v>
      </c>
      <c r="W31" s="62">
        <f t="shared" si="4"/>
        <v>36.478999999999999</v>
      </c>
      <c r="X31" s="62">
        <f t="shared" si="4"/>
        <v>37.252000000000002</v>
      </c>
      <c r="Y31" s="62">
        <f t="shared" si="4"/>
        <v>40.32</v>
      </c>
      <c r="Z31" s="63">
        <f t="shared" si="4"/>
        <v>0</v>
      </c>
      <c r="AA31" s="64">
        <f t="shared" si="4"/>
        <v>596.93000000000006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22.1</v>
      </c>
      <c r="C38" s="99">
        <v>50.9</v>
      </c>
      <c r="D38" s="99">
        <v>24.2</v>
      </c>
      <c r="E38" s="99">
        <v>57.1</v>
      </c>
      <c r="F38" s="99">
        <v>19.3</v>
      </c>
      <c r="G38" s="99"/>
      <c r="H38" s="99"/>
      <c r="I38" s="99">
        <v>8.1</v>
      </c>
      <c r="J38" s="99">
        <v>12</v>
      </c>
      <c r="K38" s="99">
        <v>40.799999999999997</v>
      </c>
      <c r="L38" s="99">
        <v>30</v>
      </c>
      <c r="M38" s="99">
        <v>27.8</v>
      </c>
      <c r="N38" s="99">
        <v>8.1999999999999993</v>
      </c>
      <c r="O38" s="99">
        <v>6</v>
      </c>
      <c r="P38" s="99"/>
      <c r="Q38" s="99"/>
      <c r="R38" s="99"/>
      <c r="S38" s="99"/>
      <c r="T38" s="99"/>
      <c r="U38" s="99"/>
      <c r="V38" s="99"/>
      <c r="W38" s="99"/>
      <c r="X38" s="99">
        <v>4.2</v>
      </c>
      <c r="Y38" s="99">
        <v>1.9</v>
      </c>
      <c r="Z38" s="100"/>
      <c r="AA38" s="79">
        <f t="shared" si="5"/>
        <v>312.59999999999997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22.1</v>
      </c>
      <c r="C39" s="88">
        <f t="shared" si="6"/>
        <v>50.9</v>
      </c>
      <c r="D39" s="88">
        <f t="shared" si="6"/>
        <v>24.2</v>
      </c>
      <c r="E39" s="88">
        <f t="shared" si="6"/>
        <v>57.1</v>
      </c>
      <c r="F39" s="88">
        <f t="shared" si="6"/>
        <v>19.3</v>
      </c>
      <c r="G39" s="88">
        <f t="shared" si="6"/>
        <v>0</v>
      </c>
      <c r="H39" s="88">
        <f t="shared" si="6"/>
        <v>0</v>
      </c>
      <c r="I39" s="88">
        <f t="shared" si="6"/>
        <v>8.1</v>
      </c>
      <c r="J39" s="88">
        <f t="shared" si="6"/>
        <v>12</v>
      </c>
      <c r="K39" s="88">
        <f t="shared" si="6"/>
        <v>40.799999999999997</v>
      </c>
      <c r="L39" s="88">
        <f t="shared" si="6"/>
        <v>30</v>
      </c>
      <c r="M39" s="88">
        <f t="shared" si="6"/>
        <v>27.8</v>
      </c>
      <c r="N39" s="88">
        <f t="shared" si="6"/>
        <v>8.1999999999999993</v>
      </c>
      <c r="O39" s="88">
        <f t="shared" si="6"/>
        <v>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4.2</v>
      </c>
      <c r="Y39" s="88">
        <f t="shared" si="6"/>
        <v>1.9</v>
      </c>
      <c r="Z39" s="89">
        <f t="shared" si="6"/>
        <v>0</v>
      </c>
      <c r="AA39" s="90">
        <f t="shared" si="5"/>
        <v>312.59999999999997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22.1</v>
      </c>
      <c r="C46" s="99">
        <v>50.9</v>
      </c>
      <c r="D46" s="99">
        <v>24.2</v>
      </c>
      <c r="E46" s="99">
        <v>57.1</v>
      </c>
      <c r="F46" s="99">
        <v>19.3</v>
      </c>
      <c r="G46" s="99"/>
      <c r="H46" s="99"/>
      <c r="I46" s="99">
        <v>8.1</v>
      </c>
      <c r="J46" s="99">
        <v>12</v>
      </c>
      <c r="K46" s="99">
        <v>40.799999999999997</v>
      </c>
      <c r="L46" s="99">
        <v>30</v>
      </c>
      <c r="M46" s="99">
        <v>27.8</v>
      </c>
      <c r="N46" s="99">
        <v>8.1999999999999993</v>
      </c>
      <c r="O46" s="99">
        <v>6</v>
      </c>
      <c r="P46" s="99"/>
      <c r="Q46" s="99"/>
      <c r="R46" s="99"/>
      <c r="S46" s="99"/>
      <c r="T46" s="99"/>
      <c r="U46" s="99"/>
      <c r="V46" s="99"/>
      <c r="W46" s="99"/>
      <c r="X46" s="99">
        <v>4.2</v>
      </c>
      <c r="Y46" s="99">
        <v>1.9</v>
      </c>
      <c r="Z46" s="100"/>
      <c r="AA46" s="79">
        <f t="shared" si="7"/>
        <v>312.59999999999997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22.1</v>
      </c>
      <c r="C48" s="88">
        <f t="shared" ref="C48:Z48" si="8">SUM(C42:C47)</f>
        <v>50.9</v>
      </c>
      <c r="D48" s="88">
        <f t="shared" si="8"/>
        <v>24.2</v>
      </c>
      <c r="E48" s="88">
        <f t="shared" si="8"/>
        <v>57.1</v>
      </c>
      <c r="F48" s="88">
        <f t="shared" si="8"/>
        <v>19.3</v>
      </c>
      <c r="G48" s="88">
        <f t="shared" si="8"/>
        <v>0</v>
      </c>
      <c r="H48" s="88">
        <f t="shared" si="8"/>
        <v>0</v>
      </c>
      <c r="I48" s="88">
        <f t="shared" si="8"/>
        <v>8.1</v>
      </c>
      <c r="J48" s="88">
        <f t="shared" si="8"/>
        <v>12</v>
      </c>
      <c r="K48" s="88">
        <f t="shared" si="8"/>
        <v>40.799999999999997</v>
      </c>
      <c r="L48" s="88">
        <f t="shared" si="8"/>
        <v>30</v>
      </c>
      <c r="M48" s="88">
        <f t="shared" si="8"/>
        <v>27.8</v>
      </c>
      <c r="N48" s="88">
        <f t="shared" si="8"/>
        <v>8.1999999999999993</v>
      </c>
      <c r="O48" s="88">
        <f t="shared" si="8"/>
        <v>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4.2</v>
      </c>
      <c r="Y48" s="88">
        <f t="shared" si="8"/>
        <v>1.9</v>
      </c>
      <c r="Z48" s="89">
        <f t="shared" si="8"/>
        <v>0</v>
      </c>
      <c r="AA48" s="90">
        <f t="shared" si="7"/>
        <v>312.59999999999997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27.773000000000003</v>
      </c>
      <c r="C51" s="88">
        <f t="shared" si="10"/>
        <v>55.180999999999997</v>
      </c>
      <c r="D51" s="88">
        <f t="shared" si="10"/>
        <v>27.914000000000001</v>
      </c>
      <c r="E51" s="88">
        <f t="shared" si="10"/>
        <v>60.554000000000002</v>
      </c>
      <c r="F51" s="88">
        <f t="shared" si="10"/>
        <v>22.826000000000001</v>
      </c>
      <c r="G51" s="88">
        <f t="shared" si="10"/>
        <v>33.121000000000002</v>
      </c>
      <c r="H51" s="88">
        <f t="shared" si="10"/>
        <v>22.678000000000001</v>
      </c>
      <c r="I51" s="88">
        <f t="shared" si="10"/>
        <v>21.848999999999997</v>
      </c>
      <c r="J51" s="88">
        <f t="shared" si="10"/>
        <v>23.896000000000001</v>
      </c>
      <c r="K51" s="88">
        <f t="shared" si="10"/>
        <v>49.810999999999993</v>
      </c>
      <c r="L51" s="88">
        <f t="shared" si="10"/>
        <v>37.728999999999999</v>
      </c>
      <c r="M51" s="88">
        <f t="shared" si="10"/>
        <v>33.643999999999998</v>
      </c>
      <c r="N51" s="88">
        <f t="shared" si="10"/>
        <v>14.802999999999999</v>
      </c>
      <c r="O51" s="88">
        <f t="shared" si="10"/>
        <v>12.532</v>
      </c>
      <c r="P51" s="88">
        <f t="shared" si="10"/>
        <v>19.28</v>
      </c>
      <c r="Q51" s="88">
        <f t="shared" si="10"/>
        <v>21.668999999999997</v>
      </c>
      <c r="R51" s="88">
        <f t="shared" si="10"/>
        <v>42.616</v>
      </c>
      <c r="S51" s="88">
        <f t="shared" si="10"/>
        <v>71.135999999999996</v>
      </c>
      <c r="T51" s="88">
        <f t="shared" si="10"/>
        <v>54.230999999999995</v>
      </c>
      <c r="U51" s="88">
        <f t="shared" si="10"/>
        <v>78.989999999999995</v>
      </c>
      <c r="V51" s="88">
        <f t="shared" si="10"/>
        <v>57.146000000000001</v>
      </c>
      <c r="W51" s="88">
        <f t="shared" si="10"/>
        <v>36.478999999999999</v>
      </c>
      <c r="X51" s="88">
        <f t="shared" si="10"/>
        <v>41.452000000000005</v>
      </c>
      <c r="Y51" s="88">
        <f t="shared" si="10"/>
        <v>42.219999999999992</v>
      </c>
      <c r="Z51" s="89">
        <f t="shared" si="10"/>
        <v>0</v>
      </c>
      <c r="AA51" s="104">
        <f>SUM(B51:Z51)</f>
        <v>909.53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</v>
      </c>
      <c r="C4" s="18">
        <v>50.9</v>
      </c>
      <c r="D4" s="18">
        <v>24.2</v>
      </c>
      <c r="E4" s="18">
        <v>57.1</v>
      </c>
      <c r="F4" s="18">
        <v>19.3</v>
      </c>
      <c r="G4" s="18">
        <v>-6</v>
      </c>
      <c r="H4" s="18">
        <v>-10.9</v>
      </c>
      <c r="I4" s="18">
        <v>8.1</v>
      </c>
      <c r="J4" s="18">
        <v>12</v>
      </c>
      <c r="K4" s="18">
        <v>40.799999999999997</v>
      </c>
      <c r="L4" s="18">
        <v>30</v>
      </c>
      <c r="M4" s="18">
        <v>27.8</v>
      </c>
      <c r="N4" s="18">
        <v>8.1999999999999993</v>
      </c>
      <c r="O4" s="18">
        <v>6</v>
      </c>
      <c r="P4" s="18"/>
      <c r="Q4" s="18"/>
      <c r="R4" s="18"/>
      <c r="S4" s="18"/>
      <c r="T4" s="18"/>
      <c r="U4" s="18"/>
      <c r="V4" s="18"/>
      <c r="W4" s="18"/>
      <c r="X4" s="18">
        <v>4.2</v>
      </c>
      <c r="Y4" s="18">
        <v>1.9</v>
      </c>
      <c r="Z4" s="19"/>
      <c r="AA4" s="111">
        <f>SUM(B4:Z4)</f>
        <v>295.7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153</v>
      </c>
      <c r="C7" s="117">
        <v>150.80000000000001</v>
      </c>
      <c r="D7" s="117">
        <v>146.5</v>
      </c>
      <c r="E7" s="117">
        <v>144.80000000000001</v>
      </c>
      <c r="F7" s="117">
        <v>145.16</v>
      </c>
      <c r="G7" s="117">
        <v>247</v>
      </c>
      <c r="H7" s="117">
        <v>200</v>
      </c>
      <c r="I7" s="117">
        <v>239.13</v>
      </c>
      <c r="J7" s="117">
        <v>232.89</v>
      </c>
      <c r="K7" s="117">
        <v>210.84</v>
      </c>
      <c r="L7" s="117">
        <v>165.91</v>
      </c>
      <c r="M7" s="117">
        <v>153</v>
      </c>
      <c r="N7" s="117">
        <v>150</v>
      </c>
      <c r="O7" s="117">
        <v>144.80000000000001</v>
      </c>
      <c r="P7" s="117">
        <v>186.97</v>
      </c>
      <c r="Q7" s="117">
        <v>258.01</v>
      </c>
      <c r="R7" s="117">
        <v>279.75</v>
      </c>
      <c r="S7" s="117">
        <v>347.18</v>
      </c>
      <c r="T7" s="117">
        <v>286</v>
      </c>
      <c r="U7" s="117">
        <v>347.18</v>
      </c>
      <c r="V7" s="117">
        <v>280.52</v>
      </c>
      <c r="W7" s="117">
        <v>179.97</v>
      </c>
      <c r="X7" s="117">
        <v>170.7</v>
      </c>
      <c r="Y7" s="117">
        <v>167.91</v>
      </c>
      <c r="Z7" s="118"/>
      <c r="AA7" s="119">
        <f>IF(SUM(B7:Z7)&lt;&gt;0,AVERAGEIF(B7:Z7,"&lt;&gt;"""),"")</f>
        <v>207.83416666666662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</v>
      </c>
      <c r="H15" s="133">
        <v>10.9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16.899999999999999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</v>
      </c>
      <c r="H16" s="135">
        <f t="shared" si="1"/>
        <v>10.9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22.1</v>
      </c>
      <c r="C23" s="133">
        <v>50.9</v>
      </c>
      <c r="D23" s="133">
        <v>24.2</v>
      </c>
      <c r="E23" s="133">
        <v>57.1</v>
      </c>
      <c r="F23" s="133">
        <v>19.3</v>
      </c>
      <c r="G23" s="133"/>
      <c r="H23" s="133"/>
      <c r="I23" s="133">
        <v>8.1</v>
      </c>
      <c r="J23" s="133">
        <v>12</v>
      </c>
      <c r="K23" s="133">
        <v>40.799999999999997</v>
      </c>
      <c r="L23" s="133">
        <v>30</v>
      </c>
      <c r="M23" s="133">
        <v>27.8</v>
      </c>
      <c r="N23" s="133">
        <v>8.1999999999999993</v>
      </c>
      <c r="O23" s="133">
        <v>6</v>
      </c>
      <c r="P23" s="133"/>
      <c r="Q23" s="133"/>
      <c r="R23" s="133"/>
      <c r="S23" s="133"/>
      <c r="T23" s="133"/>
      <c r="U23" s="133"/>
      <c r="V23" s="133"/>
      <c r="W23" s="133"/>
      <c r="X23" s="133">
        <v>4.2</v>
      </c>
      <c r="Y23" s="133">
        <v>1.9</v>
      </c>
      <c r="Z23" s="131"/>
      <c r="AA23" s="132">
        <f t="shared" si="2"/>
        <v>312.59999999999997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22.1</v>
      </c>
      <c r="C24" s="135">
        <f t="shared" si="3"/>
        <v>50.9</v>
      </c>
      <c r="D24" s="135">
        <f t="shared" si="3"/>
        <v>24.2</v>
      </c>
      <c r="E24" s="135">
        <f t="shared" si="3"/>
        <v>57.1</v>
      </c>
      <c r="F24" s="135">
        <f t="shared" si="3"/>
        <v>19.3</v>
      </c>
      <c r="G24" s="135">
        <f t="shared" si="3"/>
        <v>0</v>
      </c>
      <c r="H24" s="135">
        <f t="shared" si="3"/>
        <v>0</v>
      </c>
      <c r="I24" s="135">
        <f t="shared" si="3"/>
        <v>8.1</v>
      </c>
      <c r="J24" s="135">
        <f t="shared" si="3"/>
        <v>12</v>
      </c>
      <c r="K24" s="135">
        <f t="shared" si="3"/>
        <v>40.799999999999997</v>
      </c>
      <c r="L24" s="135">
        <f t="shared" si="3"/>
        <v>30</v>
      </c>
      <c r="M24" s="135">
        <f t="shared" si="3"/>
        <v>27.8</v>
      </c>
      <c r="N24" s="135">
        <f t="shared" si="3"/>
        <v>8.1999999999999993</v>
      </c>
      <c r="O24" s="135">
        <f t="shared" si="3"/>
        <v>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4.2</v>
      </c>
      <c r="Y24" s="135">
        <f t="shared" si="3"/>
        <v>1.9</v>
      </c>
      <c r="Z24" s="136" t="str">
        <f t="shared" si="3"/>
        <v/>
      </c>
      <c r="AA24" s="90">
        <f t="shared" si="2"/>
        <v>312.59999999999997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2023-01-13T21:21:13Z</dcterms:created>
  <dcterms:modified xsi:type="dcterms:W3CDTF">2023-01-13T21:21:14Z</dcterms:modified>
</cp:coreProperties>
</file>