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<sst xmlns="http://schemas.openxmlformats.org/spreadsheetml/2006/main" count="117" uniqueCount="53">
  <si>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12/01/2023 23:24:02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</si>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</sst>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0">
                  <c:v>1E-3</c:v>
                </c:pt>
                <c:pt idx="21">
                  <c:v>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7.1</c:v>
                </c:pt>
                <c:pt idx="22">
                  <c:v>19.600000000000001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97.542000000000002</c:v>
                </c:pt>
                <c:pt idx="1">
                  <c:v>71.608000000000004</c:v>
                </c:pt>
                <c:pt idx="2">
                  <c:v>38.221000000000004</c:v>
                </c:pt>
                <c:pt idx="3">
                  <c:v>54.064999999999998</c:v>
                </c:pt>
                <c:pt idx="4">
                  <c:v>79.668999999999997</c:v>
                </c:pt>
                <c:pt idx="5">
                  <c:v>78.251000000000005</c:v>
                </c:pt>
                <c:pt idx="6">
                  <c:v>78.498000000000005</c:v>
                </c:pt>
                <c:pt idx="7">
                  <c:v>63.018999999999998</c:v>
                </c:pt>
                <c:pt idx="8">
                  <c:v>162.28900000000002</c:v>
                </c:pt>
                <c:pt idx="9">
                  <c:v>162.02000000000001</c:v>
                </c:pt>
                <c:pt idx="10">
                  <c:v>231.23400000000004</c:v>
                </c:pt>
                <c:pt idx="11">
                  <c:v>229.68599999999998</c:v>
                </c:pt>
                <c:pt idx="12">
                  <c:v>117.60600000000001</c:v>
                </c:pt>
                <c:pt idx="13">
                  <c:v>110.024</c:v>
                </c:pt>
                <c:pt idx="14">
                  <c:v>58.849000000000004</c:v>
                </c:pt>
                <c:pt idx="15">
                  <c:v>99.041000000000011</c:v>
                </c:pt>
                <c:pt idx="16">
                  <c:v>64.790000000000006</c:v>
                </c:pt>
                <c:pt idx="17">
                  <c:v>73.11699999999999</c:v>
                </c:pt>
                <c:pt idx="18">
                  <c:v>74.007000000000005</c:v>
                </c:pt>
                <c:pt idx="19">
                  <c:v>75.966999999999999</c:v>
                </c:pt>
                <c:pt idx="20">
                  <c:v>78.256</c:v>
                </c:pt>
                <c:pt idx="21">
                  <c:v>58.725999999999999</c:v>
                </c:pt>
                <c:pt idx="22">
                  <c:v>45.426999999999992</c:v>
                </c:pt>
                <c:pt idx="23">
                  <c:v>38.495999999999995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2759384"/>
        <c:axId val="3327597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97.498999999999995</c:v>
                </c:pt>
                <c:pt idx="1">
                  <c:v>71.628999999999991</c:v>
                </c:pt>
                <c:pt idx="2">
                  <c:v>38.201999999999998</c:v>
                </c:pt>
                <c:pt idx="3">
                  <c:v>54.089000000000006</c:v>
                </c:pt>
                <c:pt idx="4">
                  <c:v>79.686999999999983</c:v>
                </c:pt>
                <c:pt idx="5">
                  <c:v>78.225000000000023</c:v>
                </c:pt>
                <c:pt idx="6">
                  <c:v>78.477000000000004</c:v>
                </c:pt>
                <c:pt idx="7">
                  <c:v>62.988999999999997</c:v>
                </c:pt>
                <c:pt idx="8">
                  <c:v>162.24400000000003</c:v>
                </c:pt>
                <c:pt idx="9">
                  <c:v>162.02299999999997</c:v>
                </c:pt>
                <c:pt idx="10">
                  <c:v>231.28300000000004</c:v>
                </c:pt>
                <c:pt idx="11">
                  <c:v>229.74799999999999</c:v>
                </c:pt>
                <c:pt idx="12">
                  <c:v>117.64099999999999</c:v>
                </c:pt>
                <c:pt idx="13">
                  <c:v>110.113</c:v>
                </c:pt>
                <c:pt idx="14">
                  <c:v>58.872</c:v>
                </c:pt>
                <c:pt idx="15">
                  <c:v>99.063000000000002</c:v>
                </c:pt>
                <c:pt idx="16">
                  <c:v>64.793999999999997</c:v>
                </c:pt>
                <c:pt idx="17">
                  <c:v>73.095999999999989</c:v>
                </c:pt>
                <c:pt idx="18">
                  <c:v>73.97399999999999</c:v>
                </c:pt>
                <c:pt idx="19">
                  <c:v>75.99799999999999</c:v>
                </c:pt>
                <c:pt idx="20">
                  <c:v>78.291000000000011</c:v>
                </c:pt>
                <c:pt idx="21">
                  <c:v>65.826999999999998</c:v>
                </c:pt>
                <c:pt idx="22">
                  <c:v>65.072999999999993</c:v>
                </c:pt>
                <c:pt idx="23">
                  <c:v>38.538999999999994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759384"/>
        <c:axId val="3327597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149.5</c:v>
                </c:pt>
                <c:pt idx="1">
                  <c:v>149.41999999999999</c:v>
                </c:pt>
                <c:pt idx="2">
                  <c:v>140</c:v>
                </c:pt>
                <c:pt idx="3">
                  <c:v>151.19999999999999</c:v>
                </c:pt>
                <c:pt idx="4">
                  <c:v>140</c:v>
                </c:pt>
                <c:pt idx="5">
                  <c:v>144.16999999999999</c:v>
                </c:pt>
                <c:pt idx="6">
                  <c:v>155.78</c:v>
                </c:pt>
                <c:pt idx="7">
                  <c:v>180</c:v>
                </c:pt>
                <c:pt idx="8">
                  <c:v>185</c:v>
                </c:pt>
                <c:pt idx="9">
                  <c:v>180</c:v>
                </c:pt>
                <c:pt idx="10">
                  <c:v>176.7</c:v>
                </c:pt>
                <c:pt idx="11">
                  <c:v>141.41</c:v>
                </c:pt>
                <c:pt idx="12">
                  <c:v>166.51</c:v>
                </c:pt>
                <c:pt idx="13">
                  <c:v>160</c:v>
                </c:pt>
                <c:pt idx="14">
                  <c:v>172.23</c:v>
                </c:pt>
                <c:pt idx="15">
                  <c:v>185.82</c:v>
                </c:pt>
                <c:pt idx="16">
                  <c:v>189.01</c:v>
                </c:pt>
                <c:pt idx="17">
                  <c:v>215.94</c:v>
                </c:pt>
                <c:pt idx="18">
                  <c:v>177.6</c:v>
                </c:pt>
                <c:pt idx="19">
                  <c:v>176.99</c:v>
                </c:pt>
                <c:pt idx="20">
                  <c:v>170</c:v>
                </c:pt>
                <c:pt idx="21">
                  <c:v>186.42</c:v>
                </c:pt>
                <c:pt idx="22">
                  <c:v>167.32</c:v>
                </c:pt>
                <c:pt idx="23">
                  <c:v>149.16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760560"/>
        <c:axId val="332760168"/>
      </c:lineChart>
      <c:catAx>
        <c:axId val="332759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759776"/>
        <c:crosses val="autoZero"/>
        <c:auto val="1"/>
        <c:lblAlgn val="ctr"/>
        <c:lblOffset val="100"/>
        <c:noMultiLvlLbl val="0"/>
      </c:catAx>
      <c:valAx>
        <c:axId val="332759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759384"/>
        <c:crosses val="autoZero"/>
        <c:crossBetween val="between"/>
      </c:valAx>
      <c:valAx>
        <c:axId val="3327601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760560"/>
        <c:crosses val="max"/>
        <c:crossBetween val="between"/>
      </c:valAx>
      <c:catAx>
        <c:axId val="332760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2760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97.542000000000002</v>
      </c>
      <c r="C4" s="18">
        <v>71.608000000000004</v>
      </c>
      <c r="D4" s="18">
        <v>38.221000000000004</v>
      </c>
      <c r="E4" s="18">
        <v>54.064999999999998</v>
      </c>
      <c r="F4" s="18">
        <v>79.715000000000003</v>
      </c>
      <c r="G4" s="18">
        <v>78.251000000000005</v>
      </c>
      <c r="H4" s="18">
        <v>78.498000000000005</v>
      </c>
      <c r="I4" s="18">
        <v>63.018999999999998</v>
      </c>
      <c r="J4" s="18">
        <v>162.28900000000002</v>
      </c>
      <c r="K4" s="18">
        <v>162.02000000000001</v>
      </c>
      <c r="L4" s="18">
        <v>231.23400000000004</v>
      </c>
      <c r="M4" s="18">
        <v>229.72399999999999</v>
      </c>
      <c r="N4" s="18">
        <v>117.60600000000001</v>
      </c>
      <c r="O4" s="18">
        <v>110.069</v>
      </c>
      <c r="P4" s="18">
        <v>58.849000000000004</v>
      </c>
      <c r="Q4" s="18">
        <v>99.069000000000017</v>
      </c>
      <c r="R4" s="18">
        <v>64.790000000000006</v>
      </c>
      <c r="S4" s="18">
        <v>73.11699999999999</v>
      </c>
      <c r="T4" s="18">
        <v>74.007000000000005</v>
      </c>
      <c r="U4" s="18">
        <v>75.966999999999999</v>
      </c>
      <c r="V4" s="18">
        <v>78.257000000000005</v>
      </c>
      <c r="W4" s="18">
        <v>65.826999999999998</v>
      </c>
      <c r="X4" s="18">
        <v>65.027000000000001</v>
      </c>
      <c r="Y4" s="18">
        <v>38.521999999999998</v>
      </c>
      <c r="Z4" s="19"/>
      <c r="AA4" s="20">
        <f>SUM(B4:Z4)</f>
        <v>2267.2929999999997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149.5</v>
      </c>
      <c r="C7" s="28">
        <v>149.41999999999999</v>
      </c>
      <c r="D7" s="28">
        <v>140</v>
      </c>
      <c r="E7" s="28">
        <v>151.19999999999999</v>
      </c>
      <c r="F7" s="28">
        <v>140</v>
      </c>
      <c r="G7" s="28">
        <v>144.16999999999999</v>
      </c>
      <c r="H7" s="28">
        <v>155.78</v>
      </c>
      <c r="I7" s="28">
        <v>180</v>
      </c>
      <c r="J7" s="28">
        <v>185</v>
      </c>
      <c r="K7" s="28">
        <v>180</v>
      </c>
      <c r="L7" s="28">
        <v>176.7</v>
      </c>
      <c r="M7" s="28">
        <v>141.41</v>
      </c>
      <c r="N7" s="28">
        <v>166.51</v>
      </c>
      <c r="O7" s="28">
        <v>160</v>
      </c>
      <c r="P7" s="28">
        <v>172.23</v>
      </c>
      <c r="Q7" s="28">
        <v>185.82</v>
      </c>
      <c r="R7" s="28">
        <v>189.01</v>
      </c>
      <c r="S7" s="28">
        <v>215.94</v>
      </c>
      <c r="T7" s="28">
        <v>177.6</v>
      </c>
      <c r="U7" s="28">
        <v>176.99</v>
      </c>
      <c r="V7" s="28">
        <v>170</v>
      </c>
      <c r="W7" s="28">
        <v>186.42</v>
      </c>
      <c r="X7" s="28">
        <v>167.32</v>
      </c>
      <c r="Y7" s="28">
        <v>149.16</v>
      </c>
      <c r="Z7" s="29"/>
      <c r="AA7" s="30">
        <f>IF(SUM(B7:Z7)&lt;&gt;0,AVERAGEIF(B7:Z7,"&lt;&gt;"""),"")</f>
        <v>167.09083333333334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1E-3</v>
      </c>
      <c r="W10" s="42">
        <v>1E-3</v>
      </c>
      <c r="X10" s="42"/>
      <c r="Y10" s="42"/>
      <c r="Z10" s="43"/>
      <c r="AA10" s="44">
        <f t="shared" ref="AA10:AA15" si="0">SUM(B10:Z10)</f>
        <v>2E-3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97.542000000000002</v>
      </c>
      <c r="C14" s="57">
        <v>71.608000000000004</v>
      </c>
      <c r="D14" s="57">
        <v>38.221000000000004</v>
      </c>
      <c r="E14" s="57">
        <v>54.064999999999998</v>
      </c>
      <c r="F14" s="57">
        <v>79.668999999999997</v>
      </c>
      <c r="G14" s="57">
        <v>78.251000000000005</v>
      </c>
      <c r="H14" s="57">
        <v>78.498000000000005</v>
      </c>
      <c r="I14" s="57">
        <v>63.018999999999998</v>
      </c>
      <c r="J14" s="57">
        <v>162.28900000000002</v>
      </c>
      <c r="K14" s="57">
        <v>162.02000000000001</v>
      </c>
      <c r="L14" s="57">
        <v>231.23400000000004</v>
      </c>
      <c r="M14" s="57">
        <v>229.68599999999998</v>
      </c>
      <c r="N14" s="57">
        <v>117.60600000000001</v>
      </c>
      <c r="O14" s="57">
        <v>110.024</v>
      </c>
      <c r="P14" s="57">
        <v>58.849000000000004</v>
      </c>
      <c r="Q14" s="57">
        <v>99.041000000000011</v>
      </c>
      <c r="R14" s="57">
        <v>64.790000000000006</v>
      </c>
      <c r="S14" s="57">
        <v>73.11699999999999</v>
      </c>
      <c r="T14" s="57">
        <v>74.007000000000005</v>
      </c>
      <c r="U14" s="57">
        <v>75.966999999999999</v>
      </c>
      <c r="V14" s="57">
        <v>78.256</v>
      </c>
      <c r="W14" s="57">
        <v>58.725999999999999</v>
      </c>
      <c r="X14" s="57">
        <v>45.426999999999992</v>
      </c>
      <c r="Y14" s="57">
        <v>38.495999999999995</v>
      </c>
      <c r="Z14" s="58"/>
      <c r="AA14" s="59">
        <f t="shared" si="0"/>
        <v>2240.4080000000004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97.542000000000002</v>
      </c>
      <c r="C16" s="62">
        <f t="shared" ref="C16:Z16" si="1">IF(LEN(C$2)&gt;0,SUM(C10:C15),"")</f>
        <v>71.608000000000004</v>
      </c>
      <c r="D16" s="62">
        <f t="shared" si="1"/>
        <v>38.221000000000004</v>
      </c>
      <c r="E16" s="62">
        <f t="shared" si="1"/>
        <v>54.064999999999998</v>
      </c>
      <c r="F16" s="62">
        <f t="shared" si="1"/>
        <v>79.668999999999997</v>
      </c>
      <c r="G16" s="62">
        <f t="shared" si="1"/>
        <v>78.251000000000005</v>
      </c>
      <c r="H16" s="62">
        <f t="shared" si="1"/>
        <v>78.498000000000005</v>
      </c>
      <c r="I16" s="62">
        <f t="shared" si="1"/>
        <v>63.018999999999998</v>
      </c>
      <c r="J16" s="62">
        <f t="shared" si="1"/>
        <v>162.28900000000002</v>
      </c>
      <c r="K16" s="62">
        <f t="shared" si="1"/>
        <v>162.02000000000001</v>
      </c>
      <c r="L16" s="62">
        <f t="shared" si="1"/>
        <v>231.23400000000004</v>
      </c>
      <c r="M16" s="62">
        <f t="shared" si="1"/>
        <v>229.68599999999998</v>
      </c>
      <c r="N16" s="62">
        <f t="shared" si="1"/>
        <v>117.60600000000001</v>
      </c>
      <c r="O16" s="62">
        <f t="shared" si="1"/>
        <v>110.024</v>
      </c>
      <c r="P16" s="62">
        <f t="shared" si="1"/>
        <v>58.849000000000004</v>
      </c>
      <c r="Q16" s="62">
        <f t="shared" si="1"/>
        <v>99.041000000000011</v>
      </c>
      <c r="R16" s="62">
        <f t="shared" si="1"/>
        <v>64.790000000000006</v>
      </c>
      <c r="S16" s="62">
        <f t="shared" si="1"/>
        <v>73.11699999999999</v>
      </c>
      <c r="T16" s="62">
        <f t="shared" si="1"/>
        <v>74.007000000000005</v>
      </c>
      <c r="U16" s="62">
        <f t="shared" si="1"/>
        <v>75.966999999999999</v>
      </c>
      <c r="V16" s="62">
        <f t="shared" si="1"/>
        <v>78.257000000000005</v>
      </c>
      <c r="W16" s="62">
        <f t="shared" si="1"/>
        <v>58.726999999999997</v>
      </c>
      <c r="X16" s="62">
        <f t="shared" si="1"/>
        <v>45.426999999999992</v>
      </c>
      <c r="Y16" s="62">
        <f t="shared" si="1"/>
        <v>38.495999999999995</v>
      </c>
      <c r="Z16" s="63" t="str">
        <f t="shared" si="1"/>
        <v/>
      </c>
      <c r="AA16" s="64">
        <f>SUM(AA10:AA15)</f>
        <v>2240.4100000000003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3.7999999999999999E-2</v>
      </c>
      <c r="N20" s="77"/>
      <c r="O20" s="77">
        <v>4.4999999999999998E-2</v>
      </c>
      <c r="P20" s="77"/>
      <c r="Q20" s="77">
        <v>2.8000000000000001E-2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0.11099999999999999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4.5999999999999999E-2</v>
      </c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2.5999999999999999E-2</v>
      </c>
      <c r="Z21" s="78"/>
      <c r="AA21" s="79">
        <f t="shared" si="2"/>
        <v>7.1999999999999995E-2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4.5999999999999999E-2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3.7999999999999999E-2</v>
      </c>
      <c r="N25" s="88">
        <f t="shared" si="3"/>
        <v>0</v>
      </c>
      <c r="O25" s="88">
        <f t="shared" si="3"/>
        <v>4.4999999999999998E-2</v>
      </c>
      <c r="P25" s="88">
        <f t="shared" si="3"/>
        <v>0</v>
      </c>
      <c r="Q25" s="88">
        <f t="shared" si="3"/>
        <v>2.8000000000000001E-2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2.5999999999999999E-2</v>
      </c>
      <c r="Z25" s="89" t="str">
        <f t="shared" si="3"/>
        <v/>
      </c>
      <c r="AA25" s="90">
        <f>SUM(AA19:AA24)</f>
        <v>0.183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97.542000000000002</v>
      </c>
      <c r="C29" s="77">
        <v>71.608000000000004</v>
      </c>
      <c r="D29" s="77">
        <v>38.220999999999997</v>
      </c>
      <c r="E29" s="77">
        <v>54.064999999999998</v>
      </c>
      <c r="F29" s="77">
        <v>79.715000000000003</v>
      </c>
      <c r="G29" s="77">
        <v>78.251000000000005</v>
      </c>
      <c r="H29" s="77">
        <v>78.498000000000005</v>
      </c>
      <c r="I29" s="77">
        <v>63.018999999999998</v>
      </c>
      <c r="J29" s="77">
        <v>162.28899999999999</v>
      </c>
      <c r="K29" s="77">
        <v>162.02000000000001</v>
      </c>
      <c r="L29" s="77">
        <v>231.23400000000001</v>
      </c>
      <c r="M29" s="77">
        <v>229.72399999999999</v>
      </c>
      <c r="N29" s="77">
        <v>117.60599999999999</v>
      </c>
      <c r="O29" s="77">
        <v>110.069</v>
      </c>
      <c r="P29" s="77">
        <v>58.848999999999997</v>
      </c>
      <c r="Q29" s="77">
        <v>99.069000000000003</v>
      </c>
      <c r="R29" s="77">
        <v>64.790000000000006</v>
      </c>
      <c r="S29" s="77">
        <v>73.117000000000004</v>
      </c>
      <c r="T29" s="77">
        <v>74.007000000000005</v>
      </c>
      <c r="U29" s="77">
        <v>75.966999999999999</v>
      </c>
      <c r="V29" s="77">
        <v>78.257000000000005</v>
      </c>
      <c r="W29" s="77">
        <v>58.726999999999997</v>
      </c>
      <c r="X29" s="77">
        <v>45.427</v>
      </c>
      <c r="Y29" s="77">
        <v>38.521999999999998</v>
      </c>
      <c r="Z29" s="78"/>
      <c r="AA29" s="79">
        <f>SUM(B29:Z29)</f>
        <v>2240.5929999999998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97.542000000000002</v>
      </c>
      <c r="C31" s="62">
        <f t="shared" ref="C31:Z31" si="4">IF(LEN(C$2)&gt;0,SUM(C28:C30),"")</f>
        <v>71.608000000000004</v>
      </c>
      <c r="D31" s="62">
        <f t="shared" si="4"/>
        <v>38.220999999999997</v>
      </c>
      <c r="E31" s="62">
        <f t="shared" si="4"/>
        <v>54.064999999999998</v>
      </c>
      <c r="F31" s="62">
        <f t="shared" si="4"/>
        <v>79.715000000000003</v>
      </c>
      <c r="G31" s="62">
        <f t="shared" si="4"/>
        <v>78.251000000000005</v>
      </c>
      <c r="H31" s="62">
        <f t="shared" si="4"/>
        <v>78.498000000000005</v>
      </c>
      <c r="I31" s="62">
        <f t="shared" si="4"/>
        <v>63.018999999999998</v>
      </c>
      <c r="J31" s="62">
        <f t="shared" si="4"/>
        <v>162.28899999999999</v>
      </c>
      <c r="K31" s="62">
        <f t="shared" si="4"/>
        <v>162.02000000000001</v>
      </c>
      <c r="L31" s="62">
        <f t="shared" si="4"/>
        <v>231.23400000000001</v>
      </c>
      <c r="M31" s="62">
        <f t="shared" si="4"/>
        <v>229.72399999999999</v>
      </c>
      <c r="N31" s="62">
        <f t="shared" si="4"/>
        <v>117.60599999999999</v>
      </c>
      <c r="O31" s="62">
        <f t="shared" si="4"/>
        <v>110.069</v>
      </c>
      <c r="P31" s="62">
        <f t="shared" si="4"/>
        <v>58.848999999999997</v>
      </c>
      <c r="Q31" s="62">
        <f t="shared" si="4"/>
        <v>99.069000000000003</v>
      </c>
      <c r="R31" s="62">
        <f t="shared" si="4"/>
        <v>64.790000000000006</v>
      </c>
      <c r="S31" s="62">
        <f t="shared" si="4"/>
        <v>73.117000000000004</v>
      </c>
      <c r="T31" s="62">
        <f t="shared" si="4"/>
        <v>74.007000000000005</v>
      </c>
      <c r="U31" s="62">
        <f t="shared" si="4"/>
        <v>75.966999999999999</v>
      </c>
      <c r="V31" s="62">
        <f t="shared" si="4"/>
        <v>78.257000000000005</v>
      </c>
      <c r="W31" s="62">
        <f t="shared" si="4"/>
        <v>58.726999999999997</v>
      </c>
      <c r="X31" s="62">
        <f t="shared" si="4"/>
        <v>45.427</v>
      </c>
      <c r="Y31" s="62">
        <f t="shared" si="4"/>
        <v>38.521999999999998</v>
      </c>
      <c r="Z31" s="63" t="str">
        <f t="shared" si="4"/>
        <v/>
      </c>
      <c r="AA31" s="64">
        <f>SUM(AA28:AA30)</f>
        <v>2240.5929999999998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7.1</v>
      </c>
      <c r="X38" s="99">
        <v>19.600000000000001</v>
      </c>
      <c r="Y38" s="99"/>
      <c r="Z38" s="100"/>
      <c r="AA38" s="79">
        <f t="shared" si="5"/>
        <v>26.700000000000003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7.1</v>
      </c>
      <c r="X39" s="88">
        <f t="shared" si="6"/>
        <v>19.600000000000001</v>
      </c>
      <c r="Y39" s="88">
        <f t="shared" si="6"/>
        <v>0</v>
      </c>
      <c r="Z39" s="89" t="str">
        <f t="shared" si="6"/>
        <v/>
      </c>
      <c r="AA39" s="90">
        <f t="shared" si="5"/>
        <v>26.700000000000003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7.1</v>
      </c>
      <c r="X46" s="99">
        <v>19.600000000000001</v>
      </c>
      <c r="Y46" s="99"/>
      <c r="Z46" s="100"/>
      <c r="AA46" s="79">
        <f t="shared" si="7"/>
        <v>26.700000000000003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7.1</v>
      </c>
      <c r="X48" s="88">
        <f t="shared" si="8"/>
        <v>19.600000000000001</v>
      </c>
      <c r="Y48" s="88">
        <f t="shared" si="8"/>
        <v>0</v>
      </c>
      <c r="Z48" s="89" t="str">
        <f t="shared" si="8"/>
        <v/>
      </c>
      <c r="AA48" s="90">
        <f t="shared" si="7"/>
        <v>26.700000000000003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97.542000000000002</v>
      </c>
      <c r="C51" s="88">
        <f t="shared" si="10"/>
        <v>71.608000000000004</v>
      </c>
      <c r="D51" s="88">
        <f t="shared" si="10"/>
        <v>38.221000000000004</v>
      </c>
      <c r="E51" s="88">
        <f t="shared" si="10"/>
        <v>54.064999999999998</v>
      </c>
      <c r="F51" s="88">
        <f t="shared" si="10"/>
        <v>79.715000000000003</v>
      </c>
      <c r="G51" s="88">
        <f t="shared" si="10"/>
        <v>78.251000000000005</v>
      </c>
      <c r="H51" s="88">
        <f t="shared" si="10"/>
        <v>78.498000000000005</v>
      </c>
      <c r="I51" s="88">
        <f t="shared" si="10"/>
        <v>63.018999999999998</v>
      </c>
      <c r="J51" s="88">
        <f t="shared" si="10"/>
        <v>162.28900000000002</v>
      </c>
      <c r="K51" s="88">
        <f t="shared" si="10"/>
        <v>162.02000000000001</v>
      </c>
      <c r="L51" s="88">
        <f t="shared" si="10"/>
        <v>231.23400000000004</v>
      </c>
      <c r="M51" s="88">
        <f t="shared" si="10"/>
        <v>229.72399999999999</v>
      </c>
      <c r="N51" s="88">
        <f t="shared" si="10"/>
        <v>117.60600000000001</v>
      </c>
      <c r="O51" s="88">
        <f t="shared" si="10"/>
        <v>110.069</v>
      </c>
      <c r="P51" s="88">
        <f t="shared" si="10"/>
        <v>58.849000000000004</v>
      </c>
      <c r="Q51" s="88">
        <f t="shared" si="10"/>
        <v>99.069000000000017</v>
      </c>
      <c r="R51" s="88">
        <f t="shared" si="10"/>
        <v>64.790000000000006</v>
      </c>
      <c r="S51" s="88">
        <f t="shared" si="10"/>
        <v>73.11699999999999</v>
      </c>
      <c r="T51" s="88">
        <f t="shared" si="10"/>
        <v>74.007000000000005</v>
      </c>
      <c r="U51" s="88">
        <f t="shared" si="10"/>
        <v>75.966999999999999</v>
      </c>
      <c r="V51" s="88">
        <f t="shared" si="10"/>
        <v>78.257000000000005</v>
      </c>
      <c r="W51" s="88">
        <f t="shared" si="10"/>
        <v>65.826999999999998</v>
      </c>
      <c r="X51" s="88">
        <f t="shared" si="10"/>
        <v>65.026999999999987</v>
      </c>
      <c r="Y51" s="88">
        <f t="shared" si="10"/>
        <v>38.521999999999998</v>
      </c>
      <c r="Z51" s="89" t="str">
        <f t="shared" si="10"/>
        <v/>
      </c>
      <c r="AA51" s="104">
        <f>SUM(B51:Z51)</f>
        <v>2267.2929999999997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97.498999999999995</v>
      </c>
      <c r="C4" s="18">
        <v>71.628999999999991</v>
      </c>
      <c r="D4" s="18">
        <v>38.201999999999998</v>
      </c>
      <c r="E4" s="18">
        <v>54.089000000000006</v>
      </c>
      <c r="F4" s="18">
        <v>79.686999999999983</v>
      </c>
      <c r="G4" s="18">
        <v>78.225000000000023</v>
      </c>
      <c r="H4" s="18">
        <v>78.477000000000004</v>
      </c>
      <c r="I4" s="18">
        <v>62.988999999999997</v>
      </c>
      <c r="J4" s="18">
        <v>162.24400000000003</v>
      </c>
      <c r="K4" s="18">
        <v>162.02299999999997</v>
      </c>
      <c r="L4" s="18">
        <v>231.28300000000004</v>
      </c>
      <c r="M4" s="18">
        <v>229.74799999999999</v>
      </c>
      <c r="N4" s="18">
        <v>117.64099999999999</v>
      </c>
      <c r="O4" s="18">
        <v>110.113</v>
      </c>
      <c r="P4" s="18">
        <v>58.872</v>
      </c>
      <c r="Q4" s="18">
        <v>99.063000000000002</v>
      </c>
      <c r="R4" s="18">
        <v>64.793999999999997</v>
      </c>
      <c r="S4" s="18">
        <v>73.095999999999989</v>
      </c>
      <c r="T4" s="18">
        <v>73.97399999999999</v>
      </c>
      <c r="U4" s="18">
        <v>75.99799999999999</v>
      </c>
      <c r="V4" s="18">
        <v>78.291000000000011</v>
      </c>
      <c r="W4" s="18">
        <v>65.826999999999998</v>
      </c>
      <c r="X4" s="18">
        <v>65.072999999999993</v>
      </c>
      <c r="Y4" s="18">
        <v>38.538999999999994</v>
      </c>
      <c r="Z4" s="19"/>
      <c r="AA4" s="20">
        <f>SUM(B4:Z4)</f>
        <v>2267.3760000000011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149.5</v>
      </c>
      <c r="C7" s="28">
        <v>149.41999999999999</v>
      </c>
      <c r="D7" s="28">
        <v>140</v>
      </c>
      <c r="E7" s="28">
        <v>151.19999999999999</v>
      </c>
      <c r="F7" s="28">
        <v>140</v>
      </c>
      <c r="G7" s="28">
        <v>144.16999999999999</v>
      </c>
      <c r="H7" s="28">
        <v>155.78</v>
      </c>
      <c r="I7" s="28">
        <v>180</v>
      </c>
      <c r="J7" s="28">
        <v>185</v>
      </c>
      <c r="K7" s="28">
        <v>180</v>
      </c>
      <c r="L7" s="28">
        <v>176.7</v>
      </c>
      <c r="M7" s="28">
        <v>141.41</v>
      </c>
      <c r="N7" s="28">
        <v>166.51</v>
      </c>
      <c r="O7" s="28">
        <v>160</v>
      </c>
      <c r="P7" s="28">
        <v>172.23</v>
      </c>
      <c r="Q7" s="28">
        <v>185.82</v>
      </c>
      <c r="R7" s="28">
        <v>189.01</v>
      </c>
      <c r="S7" s="28">
        <v>215.94</v>
      </c>
      <c r="T7" s="28">
        <v>177.6</v>
      </c>
      <c r="U7" s="28">
        <v>176.99</v>
      </c>
      <c r="V7" s="28">
        <v>170</v>
      </c>
      <c r="W7" s="28">
        <v>186.42</v>
      </c>
      <c r="X7" s="28">
        <v>167.32</v>
      </c>
      <c r="Y7" s="28">
        <v>149.16</v>
      </c>
      <c r="Z7" s="29"/>
      <c r="AA7" s="30">
        <f>IF(SUM(B7:Z7)&lt;&gt;0,AVERAGEIF(B7:Z7,"&lt;&gt;"""),"")</f>
        <v>167.09083333333334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50</v>
      </c>
      <c r="W12" s="52">
        <v>50</v>
      </c>
      <c r="X12" s="52">
        <v>50</v>
      </c>
      <c r="Y12" s="52"/>
      <c r="Z12" s="53"/>
      <c r="AA12" s="54">
        <f t="shared" si="0"/>
        <v>150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50</v>
      </c>
      <c r="W16" s="62">
        <f t="shared" si="1"/>
        <v>50</v>
      </c>
      <c r="X16" s="62">
        <f t="shared" si="1"/>
        <v>50</v>
      </c>
      <c r="Y16" s="62">
        <f t="shared" si="1"/>
        <v>0</v>
      </c>
      <c r="Z16" s="63" t="str">
        <f t="shared" si="1"/>
        <v/>
      </c>
      <c r="AA16" s="64">
        <f>SUM(AA10:AA15)</f>
        <v>150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1.1000000000000001</v>
      </c>
      <c r="C19" s="72">
        <v>1.1000000000000001</v>
      </c>
      <c r="D19" s="72">
        <v>1.1000000000000001</v>
      </c>
      <c r="E19" s="72">
        <v>1.1000000000000001</v>
      </c>
      <c r="F19" s="72">
        <v>1.1000000000000001</v>
      </c>
      <c r="G19" s="72">
        <v>1.1000000000000001</v>
      </c>
      <c r="H19" s="72">
        <v>1.1000000000000001</v>
      </c>
      <c r="I19" s="72">
        <v>1.1000000000000001</v>
      </c>
      <c r="J19" s="72">
        <v>1.1000000000000001</v>
      </c>
      <c r="K19" s="72">
        <v>1.1000000000000001</v>
      </c>
      <c r="L19" s="72">
        <v>1.1000000000000001</v>
      </c>
      <c r="M19" s="72">
        <v>1.1000000000000001</v>
      </c>
      <c r="N19" s="72">
        <v>1.1000000000000001</v>
      </c>
      <c r="O19" s="72">
        <v>1.1000000000000001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15.399999999999997</v>
      </c>
    </row>
    <row r="20" spans="1:27" ht="24.95" customHeight="1" x14ac:dyDescent="0.2">
      <c r="A20" s="75" t="s">
        <v>15</v>
      </c>
      <c r="B20" s="76">
        <v>10.041</v>
      </c>
      <c r="C20" s="77">
        <v>10.065999999999999</v>
      </c>
      <c r="D20" s="77">
        <v>10.007</v>
      </c>
      <c r="E20" s="77">
        <v>6.3079999999999998</v>
      </c>
      <c r="F20" s="77">
        <v>13.913</v>
      </c>
      <c r="G20" s="77">
        <v>6.8240000000000007</v>
      </c>
      <c r="H20" s="77">
        <v>8.7049999999999983</v>
      </c>
      <c r="I20" s="77">
        <v>7.9980000000000002</v>
      </c>
      <c r="J20" s="77">
        <v>7.9649999999999999</v>
      </c>
      <c r="K20" s="77">
        <v>7.9749999999999996</v>
      </c>
      <c r="L20" s="77">
        <v>11.704999999999998</v>
      </c>
      <c r="M20" s="77">
        <v>7.8520000000000003</v>
      </c>
      <c r="N20" s="77">
        <v>3.2890000000000001</v>
      </c>
      <c r="O20" s="77">
        <v>3.27</v>
      </c>
      <c r="P20" s="77">
        <v>3.2590000000000003</v>
      </c>
      <c r="Q20" s="77">
        <v>3.2189999999999999</v>
      </c>
      <c r="R20" s="77">
        <v>5.2080000000000002</v>
      </c>
      <c r="S20" s="77">
        <v>5.6379999999999999</v>
      </c>
      <c r="T20" s="77">
        <v>5.4370000000000003</v>
      </c>
      <c r="U20" s="77">
        <v>3.657</v>
      </c>
      <c r="V20" s="77">
        <v>6.319</v>
      </c>
      <c r="W20" s="77">
        <v>3.5960000000000001</v>
      </c>
      <c r="X20" s="77">
        <v>3.577</v>
      </c>
      <c r="Y20" s="77">
        <v>14.089</v>
      </c>
      <c r="Z20" s="78"/>
      <c r="AA20" s="79">
        <f t="shared" si="2"/>
        <v>169.917</v>
      </c>
    </row>
    <row r="21" spans="1:27" ht="24.95" customHeight="1" x14ac:dyDescent="0.2">
      <c r="A21" s="75" t="s">
        <v>16</v>
      </c>
      <c r="B21" s="80">
        <v>13.157999999999999</v>
      </c>
      <c r="C21" s="81">
        <v>11.863</v>
      </c>
      <c r="D21" s="81">
        <v>11.195</v>
      </c>
      <c r="E21" s="81">
        <v>12.981</v>
      </c>
      <c r="F21" s="81">
        <v>13.373999999999999</v>
      </c>
      <c r="G21" s="81">
        <v>11.201000000000001</v>
      </c>
      <c r="H21" s="81">
        <v>16.872</v>
      </c>
      <c r="I21" s="81">
        <v>18.091000000000001</v>
      </c>
      <c r="J21" s="81">
        <v>18.579000000000001</v>
      </c>
      <c r="K21" s="81">
        <v>19.247999999999998</v>
      </c>
      <c r="L21" s="81">
        <v>20.777999999999999</v>
      </c>
      <c r="M21" s="81">
        <v>24.396000000000001</v>
      </c>
      <c r="N21" s="81">
        <v>16.951999999999998</v>
      </c>
      <c r="O21" s="81">
        <v>11.343</v>
      </c>
      <c r="P21" s="81">
        <v>10.812999999999999</v>
      </c>
      <c r="Q21" s="81">
        <v>14.844000000000001</v>
      </c>
      <c r="R21" s="81">
        <v>19.285999999999998</v>
      </c>
      <c r="S21" s="81">
        <v>21.058</v>
      </c>
      <c r="T21" s="81">
        <v>20.736999999999998</v>
      </c>
      <c r="U21" s="81">
        <v>18.040999999999997</v>
      </c>
      <c r="V21" s="81">
        <v>20.072000000000003</v>
      </c>
      <c r="W21" s="81">
        <v>12.231000000000002</v>
      </c>
      <c r="X21" s="81">
        <v>11.496</v>
      </c>
      <c r="Y21" s="81">
        <v>19.45</v>
      </c>
      <c r="Z21" s="78"/>
      <c r="AA21" s="79">
        <f t="shared" si="2"/>
        <v>388.05899999999991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24.298999999999999</v>
      </c>
      <c r="C25" s="88">
        <f t="shared" si="3"/>
        <v>23.028999999999996</v>
      </c>
      <c r="D25" s="88">
        <f t="shared" si="3"/>
        <v>22.302</v>
      </c>
      <c r="E25" s="88">
        <f t="shared" si="3"/>
        <v>20.388999999999999</v>
      </c>
      <c r="F25" s="88">
        <f t="shared" si="3"/>
        <v>28.387</v>
      </c>
      <c r="G25" s="88">
        <f t="shared" si="3"/>
        <v>19.125</v>
      </c>
      <c r="H25" s="88">
        <f t="shared" si="3"/>
        <v>26.677</v>
      </c>
      <c r="I25" s="88">
        <f t="shared" si="3"/>
        <v>27.189</v>
      </c>
      <c r="J25" s="88">
        <f t="shared" si="3"/>
        <v>27.643999999999998</v>
      </c>
      <c r="K25" s="88">
        <f t="shared" si="3"/>
        <v>28.322999999999997</v>
      </c>
      <c r="L25" s="88">
        <f t="shared" si="3"/>
        <v>33.582999999999998</v>
      </c>
      <c r="M25" s="88">
        <f t="shared" si="3"/>
        <v>33.347999999999999</v>
      </c>
      <c r="N25" s="88">
        <f t="shared" si="3"/>
        <v>21.340999999999998</v>
      </c>
      <c r="O25" s="88">
        <f t="shared" si="3"/>
        <v>15.713000000000001</v>
      </c>
      <c r="P25" s="88">
        <f t="shared" si="3"/>
        <v>14.071999999999999</v>
      </c>
      <c r="Q25" s="88">
        <f t="shared" si="3"/>
        <v>18.063000000000002</v>
      </c>
      <c r="R25" s="88">
        <f t="shared" si="3"/>
        <v>24.494</v>
      </c>
      <c r="S25" s="88">
        <f t="shared" si="3"/>
        <v>26.695999999999998</v>
      </c>
      <c r="T25" s="88">
        <f t="shared" si="3"/>
        <v>26.173999999999999</v>
      </c>
      <c r="U25" s="88">
        <f t="shared" si="3"/>
        <v>21.697999999999997</v>
      </c>
      <c r="V25" s="88">
        <f t="shared" si="3"/>
        <v>26.391000000000002</v>
      </c>
      <c r="W25" s="88">
        <f t="shared" si="3"/>
        <v>15.827000000000002</v>
      </c>
      <c r="X25" s="88">
        <f t="shared" si="3"/>
        <v>15.073</v>
      </c>
      <c r="Y25" s="88">
        <f t="shared" si="3"/>
        <v>33.539000000000001</v>
      </c>
      <c r="Z25" s="89">
        <f t="shared" si="3"/>
        <v>0</v>
      </c>
      <c r="AA25" s="90">
        <f t="shared" si="3"/>
        <v>573.37599999999998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24.298999999999999</v>
      </c>
      <c r="C29" s="77">
        <v>23.029</v>
      </c>
      <c r="D29" s="77">
        <v>22.302</v>
      </c>
      <c r="E29" s="77">
        <v>20.388999999999999</v>
      </c>
      <c r="F29" s="77">
        <v>28.387</v>
      </c>
      <c r="G29" s="77">
        <v>19.125</v>
      </c>
      <c r="H29" s="77">
        <v>26.677</v>
      </c>
      <c r="I29" s="77">
        <v>27.189</v>
      </c>
      <c r="J29" s="77">
        <v>27.643999999999998</v>
      </c>
      <c r="K29" s="77">
        <v>28.323</v>
      </c>
      <c r="L29" s="77">
        <v>33.582999999999998</v>
      </c>
      <c r="M29" s="77">
        <v>33.347999999999999</v>
      </c>
      <c r="N29" s="77">
        <v>21.341000000000001</v>
      </c>
      <c r="O29" s="77">
        <v>15.712999999999999</v>
      </c>
      <c r="P29" s="77">
        <v>14.071999999999999</v>
      </c>
      <c r="Q29" s="77">
        <v>18.062999999999999</v>
      </c>
      <c r="R29" s="77">
        <v>24.494</v>
      </c>
      <c r="S29" s="77">
        <v>26.696000000000002</v>
      </c>
      <c r="T29" s="77">
        <v>26.173999999999999</v>
      </c>
      <c r="U29" s="77">
        <v>21.698</v>
      </c>
      <c r="V29" s="77">
        <v>76.391000000000005</v>
      </c>
      <c r="W29" s="77">
        <v>65.826999999999998</v>
      </c>
      <c r="X29" s="77">
        <v>65.072999999999993</v>
      </c>
      <c r="Y29" s="77">
        <v>33.539000000000001</v>
      </c>
      <c r="Z29" s="78"/>
      <c r="AA29" s="79">
        <f>SUM(B29:Z29)</f>
        <v>723.37599999999998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24.298999999999999</v>
      </c>
      <c r="C31" s="62">
        <f t="shared" si="4"/>
        <v>23.029</v>
      </c>
      <c r="D31" s="62">
        <f t="shared" si="4"/>
        <v>22.302</v>
      </c>
      <c r="E31" s="62">
        <f t="shared" si="4"/>
        <v>20.388999999999999</v>
      </c>
      <c r="F31" s="62">
        <f t="shared" si="4"/>
        <v>28.387</v>
      </c>
      <c r="G31" s="62">
        <f t="shared" si="4"/>
        <v>19.125</v>
      </c>
      <c r="H31" s="62">
        <f t="shared" si="4"/>
        <v>26.677</v>
      </c>
      <c r="I31" s="62">
        <f t="shared" si="4"/>
        <v>27.189</v>
      </c>
      <c r="J31" s="62">
        <f t="shared" si="4"/>
        <v>27.643999999999998</v>
      </c>
      <c r="K31" s="62">
        <f t="shared" si="4"/>
        <v>28.323</v>
      </c>
      <c r="L31" s="62">
        <f t="shared" si="4"/>
        <v>33.582999999999998</v>
      </c>
      <c r="M31" s="62">
        <f t="shared" si="4"/>
        <v>33.347999999999999</v>
      </c>
      <c r="N31" s="62">
        <f t="shared" si="4"/>
        <v>21.341000000000001</v>
      </c>
      <c r="O31" s="62">
        <f t="shared" si="4"/>
        <v>15.712999999999999</v>
      </c>
      <c r="P31" s="62">
        <f t="shared" si="4"/>
        <v>14.071999999999999</v>
      </c>
      <c r="Q31" s="62">
        <f t="shared" si="4"/>
        <v>18.062999999999999</v>
      </c>
      <c r="R31" s="62">
        <f t="shared" si="4"/>
        <v>24.494</v>
      </c>
      <c r="S31" s="62">
        <f t="shared" si="4"/>
        <v>26.696000000000002</v>
      </c>
      <c r="T31" s="62">
        <f t="shared" si="4"/>
        <v>26.173999999999999</v>
      </c>
      <c r="U31" s="62">
        <f t="shared" si="4"/>
        <v>21.698</v>
      </c>
      <c r="V31" s="62">
        <f t="shared" si="4"/>
        <v>76.391000000000005</v>
      </c>
      <c r="W31" s="62">
        <f t="shared" si="4"/>
        <v>65.826999999999998</v>
      </c>
      <c r="X31" s="62">
        <f t="shared" si="4"/>
        <v>65.072999999999993</v>
      </c>
      <c r="Y31" s="62">
        <f t="shared" si="4"/>
        <v>33.539000000000001</v>
      </c>
      <c r="Z31" s="63">
        <f t="shared" si="4"/>
        <v>0</v>
      </c>
      <c r="AA31" s="64">
        <f t="shared" si="4"/>
        <v>723.37599999999998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73.2</v>
      </c>
      <c r="C38" s="99">
        <v>48.6</v>
      </c>
      <c r="D38" s="99">
        <v>15.9</v>
      </c>
      <c r="E38" s="99">
        <v>33.700000000000003</v>
      </c>
      <c r="F38" s="99">
        <v>51.3</v>
      </c>
      <c r="G38" s="99">
        <v>59.1</v>
      </c>
      <c r="H38" s="99">
        <v>51.8</v>
      </c>
      <c r="I38" s="99">
        <v>35.799999999999997</v>
      </c>
      <c r="J38" s="99">
        <v>134.6</v>
      </c>
      <c r="K38" s="99">
        <v>133.69999999999999</v>
      </c>
      <c r="L38" s="99">
        <v>197.7</v>
      </c>
      <c r="M38" s="99">
        <v>196.4</v>
      </c>
      <c r="N38" s="99">
        <v>96.3</v>
      </c>
      <c r="O38" s="99">
        <v>94.4</v>
      </c>
      <c r="P38" s="99">
        <v>44.8</v>
      </c>
      <c r="Q38" s="99">
        <v>81</v>
      </c>
      <c r="R38" s="99">
        <v>40.299999999999997</v>
      </c>
      <c r="S38" s="99">
        <v>46.4</v>
      </c>
      <c r="T38" s="99">
        <v>47.8</v>
      </c>
      <c r="U38" s="99">
        <v>54.3</v>
      </c>
      <c r="V38" s="99">
        <v>1.9</v>
      </c>
      <c r="W38" s="99"/>
      <c r="X38" s="99"/>
      <c r="Y38" s="99">
        <v>5</v>
      </c>
      <c r="Z38" s="100"/>
      <c r="AA38" s="79">
        <f t="shared" si="5"/>
        <v>1544.0000000000002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73.2</v>
      </c>
      <c r="C39" s="88">
        <f t="shared" si="6"/>
        <v>48.6</v>
      </c>
      <c r="D39" s="88">
        <f t="shared" si="6"/>
        <v>15.9</v>
      </c>
      <c r="E39" s="88">
        <f t="shared" si="6"/>
        <v>33.700000000000003</v>
      </c>
      <c r="F39" s="88">
        <f t="shared" si="6"/>
        <v>51.3</v>
      </c>
      <c r="G39" s="88">
        <f t="shared" si="6"/>
        <v>59.1</v>
      </c>
      <c r="H39" s="88">
        <f t="shared" si="6"/>
        <v>51.8</v>
      </c>
      <c r="I39" s="88">
        <f t="shared" si="6"/>
        <v>35.799999999999997</v>
      </c>
      <c r="J39" s="88">
        <f t="shared" si="6"/>
        <v>134.6</v>
      </c>
      <c r="K39" s="88">
        <f t="shared" si="6"/>
        <v>133.69999999999999</v>
      </c>
      <c r="L39" s="88">
        <f t="shared" si="6"/>
        <v>197.7</v>
      </c>
      <c r="M39" s="88">
        <f t="shared" si="6"/>
        <v>196.4</v>
      </c>
      <c r="N39" s="88">
        <f t="shared" si="6"/>
        <v>96.3</v>
      </c>
      <c r="O39" s="88">
        <f t="shared" si="6"/>
        <v>94.4</v>
      </c>
      <c r="P39" s="88">
        <f t="shared" si="6"/>
        <v>44.8</v>
      </c>
      <c r="Q39" s="88">
        <f t="shared" si="6"/>
        <v>81</v>
      </c>
      <c r="R39" s="88">
        <f t="shared" si="6"/>
        <v>40.299999999999997</v>
      </c>
      <c r="S39" s="88">
        <f t="shared" si="6"/>
        <v>46.4</v>
      </c>
      <c r="T39" s="88">
        <f t="shared" si="6"/>
        <v>47.8</v>
      </c>
      <c r="U39" s="88">
        <f t="shared" si="6"/>
        <v>54.3</v>
      </c>
      <c r="V39" s="88">
        <f t="shared" si="6"/>
        <v>1.9</v>
      </c>
      <c r="W39" s="88">
        <f t="shared" si="6"/>
        <v>0</v>
      </c>
      <c r="X39" s="88">
        <f t="shared" si="6"/>
        <v>0</v>
      </c>
      <c r="Y39" s="88">
        <f t="shared" si="6"/>
        <v>5</v>
      </c>
      <c r="Z39" s="89">
        <f t="shared" si="6"/>
        <v>0</v>
      </c>
      <c r="AA39" s="90">
        <f t="shared" si="5"/>
        <v>1544.0000000000002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73.2</v>
      </c>
      <c r="C46" s="99">
        <v>48.6</v>
      </c>
      <c r="D46" s="99">
        <v>15.9</v>
      </c>
      <c r="E46" s="99">
        <v>33.700000000000003</v>
      </c>
      <c r="F46" s="99">
        <v>51.3</v>
      </c>
      <c r="G46" s="99">
        <v>59.1</v>
      </c>
      <c r="H46" s="99">
        <v>51.8</v>
      </c>
      <c r="I46" s="99">
        <v>35.799999999999997</v>
      </c>
      <c r="J46" s="99">
        <v>134.6</v>
      </c>
      <c r="K46" s="99">
        <v>133.69999999999999</v>
      </c>
      <c r="L46" s="99">
        <v>197.7</v>
      </c>
      <c r="M46" s="99">
        <v>196.4</v>
      </c>
      <c r="N46" s="99">
        <v>96.3</v>
      </c>
      <c r="O46" s="99">
        <v>94.4</v>
      </c>
      <c r="P46" s="99">
        <v>44.8</v>
      </c>
      <c r="Q46" s="99">
        <v>81</v>
      </c>
      <c r="R46" s="99">
        <v>40.299999999999997</v>
      </c>
      <c r="S46" s="99">
        <v>46.4</v>
      </c>
      <c r="T46" s="99">
        <v>47.8</v>
      </c>
      <c r="U46" s="99">
        <v>54.3</v>
      </c>
      <c r="V46" s="99">
        <v>1.9</v>
      </c>
      <c r="W46" s="99"/>
      <c r="X46" s="99"/>
      <c r="Y46" s="99">
        <v>5</v>
      </c>
      <c r="Z46" s="100"/>
      <c r="AA46" s="79">
        <f t="shared" si="7"/>
        <v>1544.0000000000002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73.2</v>
      </c>
      <c r="C48" s="88">
        <f t="shared" ref="C48:Z48" si="8">SUM(C42:C47)</f>
        <v>48.6</v>
      </c>
      <c r="D48" s="88">
        <f t="shared" si="8"/>
        <v>15.9</v>
      </c>
      <c r="E48" s="88">
        <f t="shared" si="8"/>
        <v>33.700000000000003</v>
      </c>
      <c r="F48" s="88">
        <f t="shared" si="8"/>
        <v>51.3</v>
      </c>
      <c r="G48" s="88">
        <f t="shared" si="8"/>
        <v>59.1</v>
      </c>
      <c r="H48" s="88">
        <f t="shared" si="8"/>
        <v>51.8</v>
      </c>
      <c r="I48" s="88">
        <f t="shared" si="8"/>
        <v>35.799999999999997</v>
      </c>
      <c r="J48" s="88">
        <f t="shared" si="8"/>
        <v>134.6</v>
      </c>
      <c r="K48" s="88">
        <f t="shared" si="8"/>
        <v>133.69999999999999</v>
      </c>
      <c r="L48" s="88">
        <f t="shared" si="8"/>
        <v>197.7</v>
      </c>
      <c r="M48" s="88">
        <f t="shared" si="8"/>
        <v>196.4</v>
      </c>
      <c r="N48" s="88">
        <f t="shared" si="8"/>
        <v>96.3</v>
      </c>
      <c r="O48" s="88">
        <f t="shared" si="8"/>
        <v>94.4</v>
      </c>
      <c r="P48" s="88">
        <f t="shared" si="8"/>
        <v>44.8</v>
      </c>
      <c r="Q48" s="88">
        <f t="shared" si="8"/>
        <v>81</v>
      </c>
      <c r="R48" s="88">
        <f t="shared" si="8"/>
        <v>40.299999999999997</v>
      </c>
      <c r="S48" s="88">
        <f t="shared" si="8"/>
        <v>46.4</v>
      </c>
      <c r="T48" s="88">
        <f t="shared" si="8"/>
        <v>47.8</v>
      </c>
      <c r="U48" s="88">
        <f t="shared" si="8"/>
        <v>54.3</v>
      </c>
      <c r="V48" s="88">
        <f t="shared" si="8"/>
        <v>1.9</v>
      </c>
      <c r="W48" s="88">
        <f t="shared" si="8"/>
        <v>0</v>
      </c>
      <c r="X48" s="88">
        <f t="shared" si="8"/>
        <v>0</v>
      </c>
      <c r="Y48" s="88">
        <f t="shared" si="8"/>
        <v>5</v>
      </c>
      <c r="Z48" s="89">
        <f t="shared" si="8"/>
        <v>0</v>
      </c>
      <c r="AA48" s="90">
        <f t="shared" si="7"/>
        <v>1544.0000000000002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97.498999999999995</v>
      </c>
      <c r="C51" s="88">
        <f t="shared" si="10"/>
        <v>71.628999999999991</v>
      </c>
      <c r="D51" s="88">
        <f t="shared" si="10"/>
        <v>38.201999999999998</v>
      </c>
      <c r="E51" s="88">
        <f t="shared" si="10"/>
        <v>54.088999999999999</v>
      </c>
      <c r="F51" s="88">
        <f t="shared" si="10"/>
        <v>79.686999999999998</v>
      </c>
      <c r="G51" s="88">
        <f t="shared" si="10"/>
        <v>78.224999999999994</v>
      </c>
      <c r="H51" s="88">
        <f t="shared" si="10"/>
        <v>78.477000000000004</v>
      </c>
      <c r="I51" s="88">
        <f t="shared" si="10"/>
        <v>62.988999999999997</v>
      </c>
      <c r="J51" s="88">
        <f t="shared" si="10"/>
        <v>162.244</v>
      </c>
      <c r="K51" s="88">
        <f t="shared" si="10"/>
        <v>162.023</v>
      </c>
      <c r="L51" s="88">
        <f t="shared" si="10"/>
        <v>231.28299999999999</v>
      </c>
      <c r="M51" s="88">
        <f t="shared" si="10"/>
        <v>229.74799999999999</v>
      </c>
      <c r="N51" s="88">
        <f t="shared" si="10"/>
        <v>117.64099999999999</v>
      </c>
      <c r="O51" s="88">
        <f t="shared" si="10"/>
        <v>110.113</v>
      </c>
      <c r="P51" s="88">
        <f t="shared" si="10"/>
        <v>58.872</v>
      </c>
      <c r="Q51" s="88">
        <f t="shared" si="10"/>
        <v>99.063000000000002</v>
      </c>
      <c r="R51" s="88">
        <f t="shared" si="10"/>
        <v>64.793999999999997</v>
      </c>
      <c r="S51" s="88">
        <f t="shared" si="10"/>
        <v>73.096000000000004</v>
      </c>
      <c r="T51" s="88">
        <f t="shared" si="10"/>
        <v>73.97399999999999</v>
      </c>
      <c r="U51" s="88">
        <f t="shared" si="10"/>
        <v>75.99799999999999</v>
      </c>
      <c r="V51" s="88">
        <f t="shared" si="10"/>
        <v>78.291000000000011</v>
      </c>
      <c r="W51" s="88">
        <f t="shared" si="10"/>
        <v>65.826999999999998</v>
      </c>
      <c r="X51" s="88">
        <f t="shared" si="10"/>
        <v>65.073000000000008</v>
      </c>
      <c r="Y51" s="88">
        <f t="shared" si="10"/>
        <v>38.539000000000001</v>
      </c>
      <c r="Z51" s="89">
        <f t="shared" si="10"/>
        <v>0</v>
      </c>
      <c r="AA51" s="104">
        <f>SUM(B51:Z51)</f>
        <v>2267.3760000000002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73.2</v>
      </c>
      <c r="C4" s="18">
        <v>48.6</v>
      </c>
      <c r="D4" s="18">
        <v>15.9</v>
      </c>
      <c r="E4" s="18">
        <v>33.700000000000003</v>
      </c>
      <c r="F4" s="18">
        <v>51.3</v>
      </c>
      <c r="G4" s="18">
        <v>59.1</v>
      </c>
      <c r="H4" s="18">
        <v>51.8</v>
      </c>
      <c r="I4" s="18">
        <v>35.799999999999997</v>
      </c>
      <c r="J4" s="18">
        <v>134.6</v>
      </c>
      <c r="K4" s="18">
        <v>133.69999999999999</v>
      </c>
      <c r="L4" s="18">
        <v>197.7</v>
      </c>
      <c r="M4" s="18">
        <v>196.4</v>
      </c>
      <c r="N4" s="18">
        <v>96.3</v>
      </c>
      <c r="O4" s="18">
        <v>94.4</v>
      </c>
      <c r="P4" s="18">
        <v>44.8</v>
      </c>
      <c r="Q4" s="18">
        <v>81</v>
      </c>
      <c r="R4" s="18">
        <v>40.299999999999997</v>
      </c>
      <c r="S4" s="18">
        <v>46.4</v>
      </c>
      <c r="T4" s="18">
        <v>47.8</v>
      </c>
      <c r="U4" s="18">
        <v>54.3</v>
      </c>
      <c r="V4" s="18">
        <v>1.9</v>
      </c>
      <c r="W4" s="18">
        <v>-7.1</v>
      </c>
      <c r="X4" s="18">
        <v>-19.600000000000001</v>
      </c>
      <c r="Y4" s="18">
        <v>5</v>
      </c>
      <c r="Z4" s="19"/>
      <c r="AA4" s="111">
        <f>SUM(B4:Z4)</f>
        <v>1517.3000000000004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149.5</v>
      </c>
      <c r="C7" s="117">
        <v>149.41999999999999</v>
      </c>
      <c r="D7" s="117">
        <v>140</v>
      </c>
      <c r="E7" s="117">
        <v>151.19999999999999</v>
      </c>
      <c r="F7" s="117">
        <v>140</v>
      </c>
      <c r="G7" s="117">
        <v>144.16999999999999</v>
      </c>
      <c r="H7" s="117">
        <v>155.78</v>
      </c>
      <c r="I7" s="117">
        <v>180</v>
      </c>
      <c r="J7" s="117">
        <v>185</v>
      </c>
      <c r="K7" s="117">
        <v>180</v>
      </c>
      <c r="L7" s="117">
        <v>176.7</v>
      </c>
      <c r="M7" s="117">
        <v>141.41</v>
      </c>
      <c r="N7" s="117">
        <v>166.51</v>
      </c>
      <c r="O7" s="117">
        <v>160</v>
      </c>
      <c r="P7" s="117">
        <v>172.23</v>
      </c>
      <c r="Q7" s="117">
        <v>185.82</v>
      </c>
      <c r="R7" s="117">
        <v>189.01</v>
      </c>
      <c r="S7" s="117">
        <v>215.94</v>
      </c>
      <c r="T7" s="117">
        <v>177.6</v>
      </c>
      <c r="U7" s="117">
        <v>176.99</v>
      </c>
      <c r="V7" s="117">
        <v>170</v>
      </c>
      <c r="W7" s="117">
        <v>186.42</v>
      </c>
      <c r="X7" s="117">
        <v>167.32</v>
      </c>
      <c r="Y7" s="117">
        <v>149.16</v>
      </c>
      <c r="Z7" s="118"/>
      <c r="AA7" s="119">
        <f>IF(SUM(B7:Z7)&lt;&gt;0,AVERAGEIF(B7:Z7,"&lt;&gt;"""),"")</f>
        <v>167.09083333333334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7.1</v>
      </c>
      <c r="X15" s="133">
        <v>19.600000000000001</v>
      </c>
      <c r="Y15" s="133"/>
      <c r="Z15" s="131"/>
      <c r="AA15" s="132">
        <f t="shared" si="0"/>
        <v>26.700000000000003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7.1</v>
      </c>
      <c r="X16" s="135">
        <f t="shared" si="1"/>
        <v>19.600000000000001</v>
      </c>
      <c r="Y16" s="135">
        <f t="shared" si="1"/>
        <v>0</v>
      </c>
      <c r="Z16" s="136" t="str">
        <f t="shared" si="1"/>
        <v/>
      </c>
      <c r="AA16" s="90">
        <f t="shared" si="0"/>
        <v>26.700000000000003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73.2</v>
      </c>
      <c r="C23" s="133">
        <v>48.6</v>
      </c>
      <c r="D23" s="133">
        <v>15.9</v>
      </c>
      <c r="E23" s="133">
        <v>33.700000000000003</v>
      </c>
      <c r="F23" s="133">
        <v>51.3</v>
      </c>
      <c r="G23" s="133">
        <v>59.1</v>
      </c>
      <c r="H23" s="133">
        <v>51.8</v>
      </c>
      <c r="I23" s="133">
        <v>35.799999999999997</v>
      </c>
      <c r="J23" s="133">
        <v>134.6</v>
      </c>
      <c r="K23" s="133">
        <v>133.69999999999999</v>
      </c>
      <c r="L23" s="133">
        <v>197.7</v>
      </c>
      <c r="M23" s="133">
        <v>196.4</v>
      </c>
      <c r="N23" s="133">
        <v>96.3</v>
      </c>
      <c r="O23" s="133">
        <v>94.4</v>
      </c>
      <c r="P23" s="133">
        <v>44.8</v>
      </c>
      <c r="Q23" s="133">
        <v>81</v>
      </c>
      <c r="R23" s="133">
        <v>40.299999999999997</v>
      </c>
      <c r="S23" s="133">
        <v>46.4</v>
      </c>
      <c r="T23" s="133">
        <v>47.8</v>
      </c>
      <c r="U23" s="133">
        <v>54.3</v>
      </c>
      <c r="V23" s="133">
        <v>1.9</v>
      </c>
      <c r="W23" s="133"/>
      <c r="X23" s="133"/>
      <c r="Y23" s="133">
        <v>5</v>
      </c>
      <c r="Z23" s="131"/>
      <c r="AA23" s="132">
        <f t="shared" si="2"/>
        <v>1544.0000000000002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73.2</v>
      </c>
      <c r="C24" s="135">
        <f t="shared" si="3"/>
        <v>48.6</v>
      </c>
      <c r="D24" s="135">
        <f t="shared" si="3"/>
        <v>15.9</v>
      </c>
      <c r="E24" s="135">
        <f t="shared" si="3"/>
        <v>33.700000000000003</v>
      </c>
      <c r="F24" s="135">
        <f t="shared" si="3"/>
        <v>51.3</v>
      </c>
      <c r="G24" s="135">
        <f t="shared" si="3"/>
        <v>59.1</v>
      </c>
      <c r="H24" s="135">
        <f t="shared" si="3"/>
        <v>51.8</v>
      </c>
      <c r="I24" s="135">
        <f t="shared" si="3"/>
        <v>35.799999999999997</v>
      </c>
      <c r="J24" s="135">
        <f t="shared" si="3"/>
        <v>134.6</v>
      </c>
      <c r="K24" s="135">
        <f t="shared" si="3"/>
        <v>133.69999999999999</v>
      </c>
      <c r="L24" s="135">
        <f t="shared" si="3"/>
        <v>197.7</v>
      </c>
      <c r="M24" s="135">
        <f t="shared" si="3"/>
        <v>196.4</v>
      </c>
      <c r="N24" s="135">
        <f t="shared" si="3"/>
        <v>96.3</v>
      </c>
      <c r="O24" s="135">
        <f t="shared" si="3"/>
        <v>94.4</v>
      </c>
      <c r="P24" s="135">
        <f t="shared" si="3"/>
        <v>44.8</v>
      </c>
      <c r="Q24" s="135">
        <f t="shared" si="3"/>
        <v>81</v>
      </c>
      <c r="R24" s="135">
        <f t="shared" si="3"/>
        <v>40.299999999999997</v>
      </c>
      <c r="S24" s="135">
        <f t="shared" si="3"/>
        <v>46.4</v>
      </c>
      <c r="T24" s="135">
        <f t="shared" si="3"/>
        <v>47.8</v>
      </c>
      <c r="U24" s="135">
        <f t="shared" si="3"/>
        <v>54.3</v>
      </c>
      <c r="V24" s="135">
        <f t="shared" si="3"/>
        <v>1.9</v>
      </c>
      <c r="W24" s="135">
        <f t="shared" si="3"/>
        <v>0</v>
      </c>
      <c r="X24" s="135">
        <f t="shared" si="3"/>
        <v>0</v>
      </c>
      <c r="Y24" s="135">
        <f t="shared" si="3"/>
        <v>5</v>
      </c>
      <c r="Z24" s="136" t="str">
        <f t="shared" si="3"/>
        <v/>
      </c>
      <c r="AA24" s="90">
        <f t="shared" si="2"/>
        <v>1544.0000000000002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2023-01-12T21:24:03Z</dcterms:created>
  <dcterms:modified xsi:type="dcterms:W3CDTF">2023-01-12T21:24:04Z</dcterms:modified>
</cp:coreProperties>
</file>