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<sst xmlns="http://schemas.openxmlformats.org/spreadsheetml/2006/main" count="117" uniqueCount="53">
  <si>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11/01/2023 23:22:54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</si>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</sst>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41.334000000000003</c:v>
                </c:pt>
                <c:pt idx="10">
                  <c:v>8.7469999999999999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27.6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108.381</c:v>
                </c:pt>
                <c:pt idx="1">
                  <c:v>119.27899999999998</c:v>
                </c:pt>
                <c:pt idx="2">
                  <c:v>128.48000000000002</c:v>
                </c:pt>
                <c:pt idx="3">
                  <c:v>145.12700000000001</c:v>
                </c:pt>
                <c:pt idx="4">
                  <c:v>161.34900000000002</c:v>
                </c:pt>
                <c:pt idx="5">
                  <c:v>132.381</c:v>
                </c:pt>
                <c:pt idx="6">
                  <c:v>124.60499999999999</c:v>
                </c:pt>
                <c:pt idx="7">
                  <c:v>121.85199999999999</c:v>
                </c:pt>
                <c:pt idx="8">
                  <c:v>133.922</c:v>
                </c:pt>
                <c:pt idx="9">
                  <c:v>186.45399999999998</c:v>
                </c:pt>
                <c:pt idx="10">
                  <c:v>218.71000000000004</c:v>
                </c:pt>
                <c:pt idx="11">
                  <c:v>205.13099999999997</c:v>
                </c:pt>
                <c:pt idx="12">
                  <c:v>98.188999999999993</c:v>
                </c:pt>
                <c:pt idx="13">
                  <c:v>72.11</c:v>
                </c:pt>
                <c:pt idx="14">
                  <c:v>77.999000000000009</c:v>
                </c:pt>
                <c:pt idx="15">
                  <c:v>59.36999999999999</c:v>
                </c:pt>
                <c:pt idx="16">
                  <c:v>58.689</c:v>
                </c:pt>
                <c:pt idx="17">
                  <c:v>75.856999999999999</c:v>
                </c:pt>
                <c:pt idx="18">
                  <c:v>88.867000000000004</c:v>
                </c:pt>
                <c:pt idx="19">
                  <c:v>87.387</c:v>
                </c:pt>
                <c:pt idx="20">
                  <c:v>81.516999999999996</c:v>
                </c:pt>
                <c:pt idx="21">
                  <c:v>70.330999999999989</c:v>
                </c:pt>
                <c:pt idx="22">
                  <c:v>69.326999999999998</c:v>
                </c:pt>
                <c:pt idx="23">
                  <c:v>91.625000000000014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186864"/>
        <c:axId val="423187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108.379</c:v>
                </c:pt>
                <c:pt idx="1">
                  <c:v>119.31100000000001</c:v>
                </c:pt>
                <c:pt idx="2">
                  <c:v>128.464</c:v>
                </c:pt>
                <c:pt idx="3">
                  <c:v>145.07799999999997</c:v>
                </c:pt>
                <c:pt idx="4">
                  <c:v>161.31799999999998</c:v>
                </c:pt>
                <c:pt idx="5">
                  <c:v>132.36600000000001</c:v>
                </c:pt>
                <c:pt idx="6">
                  <c:v>124.605</c:v>
                </c:pt>
                <c:pt idx="7">
                  <c:v>149.459</c:v>
                </c:pt>
                <c:pt idx="8">
                  <c:v>133.93700000000004</c:v>
                </c:pt>
                <c:pt idx="9">
                  <c:v>227.79800000000003</c:v>
                </c:pt>
                <c:pt idx="10">
                  <c:v>227.416</c:v>
                </c:pt>
                <c:pt idx="11">
                  <c:v>205.15600000000001</c:v>
                </c:pt>
                <c:pt idx="12">
                  <c:v>99.460999999999999</c:v>
                </c:pt>
                <c:pt idx="13">
                  <c:v>74.353999999999985</c:v>
                </c:pt>
                <c:pt idx="14">
                  <c:v>79.076999999999998</c:v>
                </c:pt>
                <c:pt idx="15">
                  <c:v>59.356999999999999</c:v>
                </c:pt>
                <c:pt idx="16">
                  <c:v>58.647999999999996</c:v>
                </c:pt>
                <c:pt idx="17">
                  <c:v>76.515000000000029</c:v>
                </c:pt>
                <c:pt idx="18">
                  <c:v>88.897000000000006</c:v>
                </c:pt>
                <c:pt idx="19">
                  <c:v>87.405000000000015</c:v>
                </c:pt>
                <c:pt idx="20">
                  <c:v>81.480999999999995</c:v>
                </c:pt>
                <c:pt idx="21">
                  <c:v>70.960999999999999</c:v>
                </c:pt>
                <c:pt idx="22">
                  <c:v>70.599000000000004</c:v>
                </c:pt>
                <c:pt idx="23">
                  <c:v>92.456999999999994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86864"/>
        <c:axId val="423187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163.29</c:v>
                </c:pt>
                <c:pt idx="1">
                  <c:v>157.91</c:v>
                </c:pt>
                <c:pt idx="2">
                  <c:v>139.41</c:v>
                </c:pt>
                <c:pt idx="3">
                  <c:v>136.6</c:v>
                </c:pt>
                <c:pt idx="4">
                  <c:v>148.80000000000001</c:v>
                </c:pt>
                <c:pt idx="5">
                  <c:v>158.01</c:v>
                </c:pt>
                <c:pt idx="6">
                  <c:v>333</c:v>
                </c:pt>
                <c:pt idx="7">
                  <c:v>327.49</c:v>
                </c:pt>
                <c:pt idx="8">
                  <c:v>180</c:v>
                </c:pt>
                <c:pt idx="9">
                  <c:v>204.96</c:v>
                </c:pt>
                <c:pt idx="10">
                  <c:v>202</c:v>
                </c:pt>
                <c:pt idx="11">
                  <c:v>180.61</c:v>
                </c:pt>
                <c:pt idx="12">
                  <c:v>174.13</c:v>
                </c:pt>
                <c:pt idx="13">
                  <c:v>174.07</c:v>
                </c:pt>
                <c:pt idx="14">
                  <c:v>181.1</c:v>
                </c:pt>
                <c:pt idx="15">
                  <c:v>206</c:v>
                </c:pt>
                <c:pt idx="16">
                  <c:v>200</c:v>
                </c:pt>
                <c:pt idx="17">
                  <c:v>233.89</c:v>
                </c:pt>
                <c:pt idx="18">
                  <c:v>200.15</c:v>
                </c:pt>
                <c:pt idx="19">
                  <c:v>195.8</c:v>
                </c:pt>
                <c:pt idx="20">
                  <c:v>188.5</c:v>
                </c:pt>
                <c:pt idx="21">
                  <c:v>181.38</c:v>
                </c:pt>
                <c:pt idx="22">
                  <c:v>181.1</c:v>
                </c:pt>
                <c:pt idx="23">
                  <c:v>173.47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188040"/>
        <c:axId val="423187648"/>
      </c:lineChart>
      <c:catAx>
        <c:axId val="423186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87256"/>
        <c:crosses val="autoZero"/>
        <c:auto val="1"/>
        <c:lblAlgn val="ctr"/>
        <c:lblOffset val="100"/>
        <c:noMultiLvlLbl val="0"/>
      </c:catAx>
      <c:valAx>
        <c:axId val="42318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86864"/>
        <c:crosses val="autoZero"/>
        <c:crossBetween val="between"/>
      </c:valAx>
      <c:valAx>
        <c:axId val="423187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188040"/>
        <c:crosses val="max"/>
        <c:crossBetween val="between"/>
      </c:valAx>
      <c:catAx>
        <c:axId val="423188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187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108.381</v>
      </c>
      <c r="C4" s="18">
        <v>119.27899999999998</v>
      </c>
      <c r="D4" s="18">
        <v>128.48000000000002</v>
      </c>
      <c r="E4" s="18">
        <v>145.12700000000001</v>
      </c>
      <c r="F4" s="18">
        <v>161.34900000000002</v>
      </c>
      <c r="G4" s="18">
        <v>132.381</v>
      </c>
      <c r="H4" s="18">
        <v>124.60499999999999</v>
      </c>
      <c r="I4" s="18">
        <v>149.459</v>
      </c>
      <c r="J4" s="18">
        <v>133.922</v>
      </c>
      <c r="K4" s="18">
        <v>227.78799999999998</v>
      </c>
      <c r="L4" s="18">
        <v>227.45700000000005</v>
      </c>
      <c r="M4" s="18">
        <v>205.13099999999997</v>
      </c>
      <c r="N4" s="18">
        <v>99.418999999999997</v>
      </c>
      <c r="O4" s="18">
        <v>74.380999999999986</v>
      </c>
      <c r="P4" s="18">
        <v>79.055000000000007</v>
      </c>
      <c r="Q4" s="18">
        <v>59.36999999999999</v>
      </c>
      <c r="R4" s="18">
        <v>58.689</v>
      </c>
      <c r="S4" s="18">
        <v>76.501999999999995</v>
      </c>
      <c r="T4" s="18">
        <v>88.867000000000004</v>
      </c>
      <c r="U4" s="18">
        <v>87.387</v>
      </c>
      <c r="V4" s="18">
        <v>81.516999999999996</v>
      </c>
      <c r="W4" s="18">
        <v>71</v>
      </c>
      <c r="X4" s="18">
        <v>70.625999999999991</v>
      </c>
      <c r="Y4" s="18">
        <v>92.442999999999998</v>
      </c>
      <c r="Z4" s="19"/>
      <c r="AA4" s="20">
        <f>SUM(B4:Z4)</f>
        <v>2802.6150000000002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163.29</v>
      </c>
      <c r="C7" s="28">
        <v>157.91</v>
      </c>
      <c r="D7" s="28">
        <v>139.41</v>
      </c>
      <c r="E7" s="28">
        <v>136.6</v>
      </c>
      <c r="F7" s="28">
        <v>148.80000000000001</v>
      </c>
      <c r="G7" s="28">
        <v>158.01</v>
      </c>
      <c r="H7" s="28">
        <v>333</v>
      </c>
      <c r="I7" s="28">
        <v>327.49</v>
      </c>
      <c r="J7" s="28">
        <v>180</v>
      </c>
      <c r="K7" s="28">
        <v>204.96</v>
      </c>
      <c r="L7" s="28">
        <v>202</v>
      </c>
      <c r="M7" s="28">
        <v>180.61</v>
      </c>
      <c r="N7" s="28">
        <v>174.13</v>
      </c>
      <c r="O7" s="28">
        <v>174.07</v>
      </c>
      <c r="P7" s="28">
        <v>181.1</v>
      </c>
      <c r="Q7" s="28">
        <v>206</v>
      </c>
      <c r="R7" s="28">
        <v>200</v>
      </c>
      <c r="S7" s="28">
        <v>233.89</v>
      </c>
      <c r="T7" s="28">
        <v>200.15</v>
      </c>
      <c r="U7" s="28">
        <v>195.8</v>
      </c>
      <c r="V7" s="28">
        <v>188.5</v>
      </c>
      <c r="W7" s="28">
        <v>181.38</v>
      </c>
      <c r="X7" s="28">
        <v>181.1</v>
      </c>
      <c r="Y7" s="28">
        <v>173.47</v>
      </c>
      <c r="Z7" s="29"/>
      <c r="AA7" s="30">
        <f>IF(SUM(B7:Z7)&lt;&gt;0,AVERAGEIF(B7:Z7,"&lt;&gt;"""),"")</f>
        <v>192.56958333333338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41.334000000000003</v>
      </c>
      <c r="L12" s="52">
        <v>8.7469999999999999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50.081000000000003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108.381</v>
      </c>
      <c r="C14" s="57">
        <v>119.27899999999998</v>
      </c>
      <c r="D14" s="57">
        <v>128.48000000000002</v>
      </c>
      <c r="E14" s="57">
        <v>145.12700000000001</v>
      </c>
      <c r="F14" s="57">
        <v>161.34900000000002</v>
      </c>
      <c r="G14" s="57">
        <v>132.381</v>
      </c>
      <c r="H14" s="57">
        <v>124.60499999999999</v>
      </c>
      <c r="I14" s="57">
        <v>121.85199999999999</v>
      </c>
      <c r="J14" s="57">
        <v>133.922</v>
      </c>
      <c r="K14" s="57">
        <v>186.45399999999998</v>
      </c>
      <c r="L14" s="57">
        <v>218.71000000000004</v>
      </c>
      <c r="M14" s="57">
        <v>205.13099999999997</v>
      </c>
      <c r="N14" s="57">
        <v>98.188999999999993</v>
      </c>
      <c r="O14" s="57">
        <v>72.11</v>
      </c>
      <c r="P14" s="57">
        <v>77.999000000000009</v>
      </c>
      <c r="Q14" s="57">
        <v>59.36999999999999</v>
      </c>
      <c r="R14" s="57">
        <v>58.689</v>
      </c>
      <c r="S14" s="57">
        <v>75.856999999999999</v>
      </c>
      <c r="T14" s="57">
        <v>88.867000000000004</v>
      </c>
      <c r="U14" s="57">
        <v>87.387</v>
      </c>
      <c r="V14" s="57">
        <v>81.516999999999996</v>
      </c>
      <c r="W14" s="57">
        <v>70.330999999999989</v>
      </c>
      <c r="X14" s="57">
        <v>69.326999999999998</v>
      </c>
      <c r="Y14" s="57">
        <v>91.625000000000014</v>
      </c>
      <c r="Z14" s="58"/>
      <c r="AA14" s="59">
        <f t="shared" si="0"/>
        <v>2716.9390000000003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108.381</v>
      </c>
      <c r="C16" s="62">
        <f t="shared" ref="C16:Z16" si="1">IF(LEN(C$2)&gt;0,SUM(C10:C15),"")</f>
        <v>119.27899999999998</v>
      </c>
      <c r="D16" s="62">
        <f t="shared" si="1"/>
        <v>128.48000000000002</v>
      </c>
      <c r="E16" s="62">
        <f t="shared" si="1"/>
        <v>145.12700000000001</v>
      </c>
      <c r="F16" s="62">
        <f t="shared" si="1"/>
        <v>161.34900000000002</v>
      </c>
      <c r="G16" s="62">
        <f t="shared" si="1"/>
        <v>132.381</v>
      </c>
      <c r="H16" s="62">
        <f t="shared" si="1"/>
        <v>124.60499999999999</v>
      </c>
      <c r="I16" s="62">
        <f t="shared" si="1"/>
        <v>121.85199999999999</v>
      </c>
      <c r="J16" s="62">
        <f t="shared" si="1"/>
        <v>133.922</v>
      </c>
      <c r="K16" s="62">
        <f t="shared" si="1"/>
        <v>227.78799999999998</v>
      </c>
      <c r="L16" s="62">
        <f t="shared" si="1"/>
        <v>227.45700000000005</v>
      </c>
      <c r="M16" s="62">
        <f t="shared" si="1"/>
        <v>205.13099999999997</v>
      </c>
      <c r="N16" s="62">
        <f t="shared" si="1"/>
        <v>98.188999999999993</v>
      </c>
      <c r="O16" s="62">
        <f t="shared" si="1"/>
        <v>72.11</v>
      </c>
      <c r="P16" s="62">
        <f t="shared" si="1"/>
        <v>77.999000000000009</v>
      </c>
      <c r="Q16" s="62">
        <f t="shared" si="1"/>
        <v>59.36999999999999</v>
      </c>
      <c r="R16" s="62">
        <f t="shared" si="1"/>
        <v>58.689</v>
      </c>
      <c r="S16" s="62">
        <f t="shared" si="1"/>
        <v>75.856999999999999</v>
      </c>
      <c r="T16" s="62">
        <f t="shared" si="1"/>
        <v>88.867000000000004</v>
      </c>
      <c r="U16" s="62">
        <f t="shared" si="1"/>
        <v>87.387</v>
      </c>
      <c r="V16" s="62">
        <f t="shared" si="1"/>
        <v>81.516999999999996</v>
      </c>
      <c r="W16" s="62">
        <f t="shared" si="1"/>
        <v>70.330999999999989</v>
      </c>
      <c r="X16" s="62">
        <f t="shared" si="1"/>
        <v>69.326999999999998</v>
      </c>
      <c r="Y16" s="62">
        <f t="shared" si="1"/>
        <v>91.625000000000014</v>
      </c>
      <c r="Z16" s="63" t="str">
        <f t="shared" si="1"/>
        <v/>
      </c>
      <c r="AA16" s="64">
        <f>SUM(AA10:AA15)</f>
        <v>2767.0200000000004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7.0000000000000001E-3</v>
      </c>
      <c r="J21" s="81"/>
      <c r="K21" s="81"/>
      <c r="L21" s="81"/>
      <c r="M21" s="81"/>
      <c r="N21" s="81">
        <v>1.23</v>
      </c>
      <c r="O21" s="81">
        <v>2.2709999999999999</v>
      </c>
      <c r="P21" s="81">
        <v>1.056</v>
      </c>
      <c r="Q21" s="81"/>
      <c r="R21" s="81"/>
      <c r="S21" s="81">
        <v>0.64500000000000002</v>
      </c>
      <c r="T21" s="81"/>
      <c r="U21" s="81"/>
      <c r="V21" s="81"/>
      <c r="W21" s="81">
        <v>0.66900000000000004</v>
      </c>
      <c r="X21" s="81">
        <v>1.2989999999999999</v>
      </c>
      <c r="Y21" s="81">
        <v>0.81799999999999995</v>
      </c>
      <c r="Z21" s="78"/>
      <c r="AA21" s="79">
        <f t="shared" si="2"/>
        <v>7.9949999999999992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7.0000000000000001E-3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1.23</v>
      </c>
      <c r="O25" s="88">
        <f t="shared" si="3"/>
        <v>2.2709999999999999</v>
      </c>
      <c r="P25" s="88">
        <f t="shared" si="3"/>
        <v>1.056</v>
      </c>
      <c r="Q25" s="88">
        <f t="shared" si="3"/>
        <v>0</v>
      </c>
      <c r="R25" s="88">
        <f t="shared" si="3"/>
        <v>0</v>
      </c>
      <c r="S25" s="88">
        <f t="shared" si="3"/>
        <v>0.64500000000000002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0.66900000000000004</v>
      </c>
      <c r="X25" s="88">
        <f t="shared" si="3"/>
        <v>1.2989999999999999</v>
      </c>
      <c r="Y25" s="88">
        <f t="shared" si="3"/>
        <v>0.81799999999999995</v>
      </c>
      <c r="Z25" s="89" t="str">
        <f t="shared" si="3"/>
        <v/>
      </c>
      <c r="AA25" s="90">
        <f>SUM(AA19:AA24)</f>
        <v>7.9949999999999992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108.381</v>
      </c>
      <c r="C29" s="77">
        <v>119.279</v>
      </c>
      <c r="D29" s="77">
        <v>128.47999999999999</v>
      </c>
      <c r="E29" s="77">
        <v>145.12700000000001</v>
      </c>
      <c r="F29" s="77">
        <v>161.34899999999999</v>
      </c>
      <c r="G29" s="77">
        <v>132.381</v>
      </c>
      <c r="H29" s="77">
        <v>124.605</v>
      </c>
      <c r="I29" s="77">
        <v>121.85899999999999</v>
      </c>
      <c r="J29" s="77">
        <v>133.922</v>
      </c>
      <c r="K29" s="77">
        <v>227.78800000000001</v>
      </c>
      <c r="L29" s="77">
        <v>227.45699999999999</v>
      </c>
      <c r="M29" s="77">
        <v>205.131</v>
      </c>
      <c r="N29" s="77">
        <v>99.418999999999997</v>
      </c>
      <c r="O29" s="77">
        <v>74.381</v>
      </c>
      <c r="P29" s="77">
        <v>79.055000000000007</v>
      </c>
      <c r="Q29" s="77">
        <v>59.37</v>
      </c>
      <c r="R29" s="77">
        <v>58.689</v>
      </c>
      <c r="S29" s="77">
        <v>76.501999999999995</v>
      </c>
      <c r="T29" s="77">
        <v>88.867000000000004</v>
      </c>
      <c r="U29" s="77">
        <v>87.387</v>
      </c>
      <c r="V29" s="77">
        <v>81.516999999999996</v>
      </c>
      <c r="W29" s="77">
        <v>71</v>
      </c>
      <c r="X29" s="77">
        <v>70.626000000000005</v>
      </c>
      <c r="Y29" s="77">
        <v>92.442999999999998</v>
      </c>
      <c r="Z29" s="78"/>
      <c r="AA29" s="79">
        <f>SUM(B29:Z29)</f>
        <v>2775.0150000000008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108.381</v>
      </c>
      <c r="C31" s="62">
        <f t="shared" ref="C31:Z31" si="4">IF(LEN(C$2)&gt;0,SUM(C28:C30),"")</f>
        <v>119.279</v>
      </c>
      <c r="D31" s="62">
        <f t="shared" si="4"/>
        <v>128.47999999999999</v>
      </c>
      <c r="E31" s="62">
        <f t="shared" si="4"/>
        <v>145.12700000000001</v>
      </c>
      <c r="F31" s="62">
        <f t="shared" si="4"/>
        <v>161.34899999999999</v>
      </c>
      <c r="G31" s="62">
        <f t="shared" si="4"/>
        <v>132.381</v>
      </c>
      <c r="H31" s="62">
        <f t="shared" si="4"/>
        <v>124.605</v>
      </c>
      <c r="I31" s="62">
        <f t="shared" si="4"/>
        <v>121.85899999999999</v>
      </c>
      <c r="J31" s="62">
        <f t="shared" si="4"/>
        <v>133.922</v>
      </c>
      <c r="K31" s="62">
        <f t="shared" si="4"/>
        <v>227.78800000000001</v>
      </c>
      <c r="L31" s="62">
        <f t="shared" si="4"/>
        <v>227.45699999999999</v>
      </c>
      <c r="M31" s="62">
        <f t="shared" si="4"/>
        <v>205.131</v>
      </c>
      <c r="N31" s="62">
        <f t="shared" si="4"/>
        <v>99.418999999999997</v>
      </c>
      <c r="O31" s="62">
        <f t="shared" si="4"/>
        <v>74.381</v>
      </c>
      <c r="P31" s="62">
        <f t="shared" si="4"/>
        <v>79.055000000000007</v>
      </c>
      <c r="Q31" s="62">
        <f t="shared" si="4"/>
        <v>59.37</v>
      </c>
      <c r="R31" s="62">
        <f t="shared" si="4"/>
        <v>58.689</v>
      </c>
      <c r="S31" s="62">
        <f t="shared" si="4"/>
        <v>76.501999999999995</v>
      </c>
      <c r="T31" s="62">
        <f t="shared" si="4"/>
        <v>88.867000000000004</v>
      </c>
      <c r="U31" s="62">
        <f t="shared" si="4"/>
        <v>87.387</v>
      </c>
      <c r="V31" s="62">
        <f t="shared" si="4"/>
        <v>81.516999999999996</v>
      </c>
      <c r="W31" s="62">
        <f t="shared" si="4"/>
        <v>71</v>
      </c>
      <c r="X31" s="62">
        <f t="shared" si="4"/>
        <v>70.626000000000005</v>
      </c>
      <c r="Y31" s="62">
        <f t="shared" si="4"/>
        <v>92.442999999999998</v>
      </c>
      <c r="Z31" s="63" t="str">
        <f t="shared" si="4"/>
        <v/>
      </c>
      <c r="AA31" s="64">
        <f>SUM(AA28:AA30)</f>
        <v>2775.0150000000008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27.6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27.6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27.6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27.6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108.381</v>
      </c>
      <c r="C51" s="88">
        <f t="shared" si="10"/>
        <v>119.27899999999998</v>
      </c>
      <c r="D51" s="88">
        <f t="shared" si="10"/>
        <v>128.48000000000002</v>
      </c>
      <c r="E51" s="88">
        <f t="shared" si="10"/>
        <v>145.12700000000001</v>
      </c>
      <c r="F51" s="88">
        <f t="shared" si="10"/>
        <v>161.34900000000002</v>
      </c>
      <c r="G51" s="88">
        <f t="shared" si="10"/>
        <v>132.381</v>
      </c>
      <c r="H51" s="88">
        <f t="shared" si="10"/>
        <v>124.60499999999999</v>
      </c>
      <c r="I51" s="88">
        <f t="shared" si="10"/>
        <v>149.459</v>
      </c>
      <c r="J51" s="88">
        <f t="shared" si="10"/>
        <v>133.922</v>
      </c>
      <c r="K51" s="88">
        <f t="shared" si="10"/>
        <v>227.78799999999998</v>
      </c>
      <c r="L51" s="88">
        <f t="shared" si="10"/>
        <v>227.45700000000005</v>
      </c>
      <c r="M51" s="88">
        <f t="shared" si="10"/>
        <v>205.13099999999997</v>
      </c>
      <c r="N51" s="88">
        <f t="shared" si="10"/>
        <v>99.418999999999997</v>
      </c>
      <c r="O51" s="88">
        <f t="shared" si="10"/>
        <v>74.381</v>
      </c>
      <c r="P51" s="88">
        <f t="shared" si="10"/>
        <v>79.055000000000007</v>
      </c>
      <c r="Q51" s="88">
        <f t="shared" si="10"/>
        <v>59.36999999999999</v>
      </c>
      <c r="R51" s="88">
        <f t="shared" si="10"/>
        <v>58.689</v>
      </c>
      <c r="S51" s="88">
        <f t="shared" si="10"/>
        <v>76.501999999999995</v>
      </c>
      <c r="T51" s="88">
        <f t="shared" si="10"/>
        <v>88.867000000000004</v>
      </c>
      <c r="U51" s="88">
        <f t="shared" si="10"/>
        <v>87.387</v>
      </c>
      <c r="V51" s="88">
        <f t="shared" si="10"/>
        <v>81.516999999999996</v>
      </c>
      <c r="W51" s="88">
        <f t="shared" si="10"/>
        <v>70.999999999999986</v>
      </c>
      <c r="X51" s="88">
        <f t="shared" si="10"/>
        <v>70.626000000000005</v>
      </c>
      <c r="Y51" s="88">
        <f t="shared" si="10"/>
        <v>92.443000000000012</v>
      </c>
      <c r="Z51" s="89" t="str">
        <f t="shared" si="10"/>
        <v/>
      </c>
      <c r="AA51" s="104">
        <f>SUM(B51:Z51)</f>
        <v>2802.6150000000002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108.379</v>
      </c>
      <c r="C4" s="18">
        <v>119.31100000000001</v>
      </c>
      <c r="D4" s="18">
        <v>128.464</v>
      </c>
      <c r="E4" s="18">
        <v>145.07799999999997</v>
      </c>
      <c r="F4" s="18">
        <v>161.31799999999998</v>
      </c>
      <c r="G4" s="18">
        <v>132.36600000000001</v>
      </c>
      <c r="H4" s="18">
        <v>124.605</v>
      </c>
      <c r="I4" s="18">
        <v>149.459</v>
      </c>
      <c r="J4" s="18">
        <v>133.93700000000004</v>
      </c>
      <c r="K4" s="18">
        <v>227.79800000000003</v>
      </c>
      <c r="L4" s="18">
        <v>227.416</v>
      </c>
      <c r="M4" s="18">
        <v>205.15600000000001</v>
      </c>
      <c r="N4" s="18">
        <v>99.460999999999999</v>
      </c>
      <c r="O4" s="18">
        <v>74.353999999999985</v>
      </c>
      <c r="P4" s="18">
        <v>79.076999999999998</v>
      </c>
      <c r="Q4" s="18">
        <v>59.356999999999999</v>
      </c>
      <c r="R4" s="18">
        <v>58.647999999999996</v>
      </c>
      <c r="S4" s="18">
        <v>76.515000000000029</v>
      </c>
      <c r="T4" s="18">
        <v>88.897000000000006</v>
      </c>
      <c r="U4" s="18">
        <v>87.405000000000015</v>
      </c>
      <c r="V4" s="18">
        <v>81.480999999999995</v>
      </c>
      <c r="W4" s="18">
        <v>70.960999999999999</v>
      </c>
      <c r="X4" s="18">
        <v>70.599000000000004</v>
      </c>
      <c r="Y4" s="18">
        <v>92.456999999999994</v>
      </c>
      <c r="Z4" s="19"/>
      <c r="AA4" s="20">
        <f>SUM(B4:Z4)</f>
        <v>2802.4989999999998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163.29</v>
      </c>
      <c r="C7" s="28">
        <v>157.91</v>
      </c>
      <c r="D7" s="28">
        <v>139.41</v>
      </c>
      <c r="E7" s="28">
        <v>136.6</v>
      </c>
      <c r="F7" s="28">
        <v>148.80000000000001</v>
      </c>
      <c r="G7" s="28">
        <v>158.01</v>
      </c>
      <c r="H7" s="28">
        <v>333</v>
      </c>
      <c r="I7" s="28">
        <v>327.49</v>
      </c>
      <c r="J7" s="28">
        <v>180</v>
      </c>
      <c r="K7" s="28">
        <v>204.96</v>
      </c>
      <c r="L7" s="28">
        <v>202</v>
      </c>
      <c r="M7" s="28">
        <v>180.61</v>
      </c>
      <c r="N7" s="28">
        <v>174.13</v>
      </c>
      <c r="O7" s="28">
        <v>174.07</v>
      </c>
      <c r="P7" s="28">
        <v>181.1</v>
      </c>
      <c r="Q7" s="28">
        <v>206</v>
      </c>
      <c r="R7" s="28">
        <v>200</v>
      </c>
      <c r="S7" s="28">
        <v>233.89</v>
      </c>
      <c r="T7" s="28">
        <v>200.15</v>
      </c>
      <c r="U7" s="28">
        <v>195.8</v>
      </c>
      <c r="V7" s="28">
        <v>188.5</v>
      </c>
      <c r="W7" s="28">
        <v>181.38</v>
      </c>
      <c r="X7" s="28">
        <v>181.1</v>
      </c>
      <c r="Y7" s="28">
        <v>173.47</v>
      </c>
      <c r="Z7" s="29"/>
      <c r="AA7" s="30">
        <f>IF(SUM(B7:Z7)&lt;&gt;0,AVERAGEIF(B7:Z7,"&lt;&gt;"""),"")</f>
        <v>192.56958333333338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10.4</v>
      </c>
    </row>
    <row r="20" spans="1:27" ht="24.95" customHeight="1" x14ac:dyDescent="0.2">
      <c r="A20" s="75" t="s">
        <v>15</v>
      </c>
      <c r="B20" s="76">
        <v>9.3830000000000009</v>
      </c>
      <c r="C20" s="77">
        <v>7.8250000000000002</v>
      </c>
      <c r="D20" s="77">
        <v>5.0380000000000003</v>
      </c>
      <c r="E20" s="77">
        <v>5.0279999999999996</v>
      </c>
      <c r="F20" s="77">
        <v>5.1649999999999991</v>
      </c>
      <c r="G20" s="77">
        <v>14.077000000000002</v>
      </c>
      <c r="H20" s="77">
        <v>71.257000000000005</v>
      </c>
      <c r="I20" s="77">
        <v>74.838999999999999</v>
      </c>
      <c r="J20" s="77">
        <v>10.996</v>
      </c>
      <c r="K20" s="77">
        <v>11.025</v>
      </c>
      <c r="L20" s="77">
        <v>7.9210000000000003</v>
      </c>
      <c r="M20" s="77">
        <v>10.711</v>
      </c>
      <c r="N20" s="77">
        <v>3.855</v>
      </c>
      <c r="O20" s="77">
        <v>3.7309999999999999</v>
      </c>
      <c r="P20" s="77">
        <v>3.5150000000000001</v>
      </c>
      <c r="Q20" s="77">
        <v>3.395</v>
      </c>
      <c r="R20" s="77">
        <v>3.3730000000000002</v>
      </c>
      <c r="S20" s="77">
        <v>16.498000000000001</v>
      </c>
      <c r="T20" s="77">
        <v>3.3660000000000001</v>
      </c>
      <c r="U20" s="77">
        <v>3.3669999999999995</v>
      </c>
      <c r="V20" s="77">
        <v>3.327</v>
      </c>
      <c r="W20" s="77">
        <v>9.69</v>
      </c>
      <c r="X20" s="77">
        <v>3.33</v>
      </c>
      <c r="Y20" s="77">
        <v>8.7149999999999999</v>
      </c>
      <c r="Z20" s="78"/>
      <c r="AA20" s="79">
        <f t="shared" si="2"/>
        <v>299.42699999999996</v>
      </c>
    </row>
    <row r="21" spans="1:27" ht="24.95" customHeight="1" x14ac:dyDescent="0.2">
      <c r="A21" s="75" t="s">
        <v>16</v>
      </c>
      <c r="B21" s="80">
        <v>24.195999999999998</v>
      </c>
      <c r="C21" s="81">
        <v>20.385999999999999</v>
      </c>
      <c r="D21" s="81">
        <v>14.026000000000003</v>
      </c>
      <c r="E21" s="81">
        <v>12.950000000000003</v>
      </c>
      <c r="F21" s="81">
        <v>13.953000000000003</v>
      </c>
      <c r="G21" s="81">
        <v>27.388999999999999</v>
      </c>
      <c r="H21" s="81">
        <v>52.548000000000002</v>
      </c>
      <c r="I21" s="81">
        <v>73.819999999999993</v>
      </c>
      <c r="J21" s="81">
        <v>57.740999999999993</v>
      </c>
      <c r="K21" s="81">
        <v>20.573</v>
      </c>
      <c r="L21" s="81">
        <v>26.294999999999998</v>
      </c>
      <c r="M21" s="81">
        <v>26.645</v>
      </c>
      <c r="N21" s="81">
        <v>13.306000000000001</v>
      </c>
      <c r="O21" s="81">
        <v>10.222999999999999</v>
      </c>
      <c r="P21" s="81">
        <v>13.361999999999998</v>
      </c>
      <c r="Q21" s="81">
        <v>8.3620000000000001</v>
      </c>
      <c r="R21" s="81">
        <v>9.375</v>
      </c>
      <c r="S21" s="81">
        <v>24.016999999999996</v>
      </c>
      <c r="T21" s="81">
        <v>9.6310000000000002</v>
      </c>
      <c r="U21" s="81">
        <v>9.6379999999999999</v>
      </c>
      <c r="V21" s="81">
        <v>9.0540000000000003</v>
      </c>
      <c r="W21" s="81">
        <v>8.9710000000000001</v>
      </c>
      <c r="X21" s="81">
        <v>8.2690000000000001</v>
      </c>
      <c r="Y21" s="81">
        <v>8.0419999999999998</v>
      </c>
      <c r="Z21" s="78"/>
      <c r="AA21" s="79">
        <f t="shared" si="2"/>
        <v>502.77199999999993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34.378999999999998</v>
      </c>
      <c r="C25" s="88">
        <f t="shared" si="3"/>
        <v>29.010999999999999</v>
      </c>
      <c r="D25" s="88">
        <f t="shared" si="3"/>
        <v>19.864000000000004</v>
      </c>
      <c r="E25" s="88">
        <f t="shared" si="3"/>
        <v>18.778000000000002</v>
      </c>
      <c r="F25" s="88">
        <f t="shared" si="3"/>
        <v>19.918000000000003</v>
      </c>
      <c r="G25" s="88">
        <f t="shared" si="3"/>
        <v>42.266000000000005</v>
      </c>
      <c r="H25" s="88">
        <f t="shared" si="3"/>
        <v>124.605</v>
      </c>
      <c r="I25" s="88">
        <f t="shared" si="3"/>
        <v>149.459</v>
      </c>
      <c r="J25" s="88">
        <f t="shared" si="3"/>
        <v>69.536999999999992</v>
      </c>
      <c r="K25" s="88">
        <f t="shared" si="3"/>
        <v>32.398000000000003</v>
      </c>
      <c r="L25" s="88">
        <f t="shared" si="3"/>
        <v>35.015999999999998</v>
      </c>
      <c r="M25" s="88">
        <f t="shared" si="3"/>
        <v>38.155999999999999</v>
      </c>
      <c r="N25" s="88">
        <f t="shared" si="3"/>
        <v>17.961000000000002</v>
      </c>
      <c r="O25" s="88">
        <f t="shared" si="3"/>
        <v>13.953999999999999</v>
      </c>
      <c r="P25" s="88">
        <f t="shared" si="3"/>
        <v>16.876999999999999</v>
      </c>
      <c r="Q25" s="88">
        <f t="shared" si="3"/>
        <v>11.757</v>
      </c>
      <c r="R25" s="88">
        <f t="shared" si="3"/>
        <v>12.748000000000001</v>
      </c>
      <c r="S25" s="88">
        <f t="shared" si="3"/>
        <v>40.515000000000001</v>
      </c>
      <c r="T25" s="88">
        <f t="shared" si="3"/>
        <v>12.997</v>
      </c>
      <c r="U25" s="88">
        <f t="shared" si="3"/>
        <v>13.004999999999999</v>
      </c>
      <c r="V25" s="88">
        <f t="shared" si="3"/>
        <v>12.381</v>
      </c>
      <c r="W25" s="88">
        <f t="shared" si="3"/>
        <v>18.661000000000001</v>
      </c>
      <c r="X25" s="88">
        <f t="shared" si="3"/>
        <v>11.599</v>
      </c>
      <c r="Y25" s="88">
        <f t="shared" si="3"/>
        <v>16.756999999999998</v>
      </c>
      <c r="Z25" s="89">
        <f t="shared" si="3"/>
        <v>0</v>
      </c>
      <c r="AA25" s="90">
        <f t="shared" si="3"/>
        <v>812.59899999999993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34.378999999999998</v>
      </c>
      <c r="C29" s="77">
        <v>29.010999999999999</v>
      </c>
      <c r="D29" s="77">
        <v>19.864000000000001</v>
      </c>
      <c r="E29" s="77">
        <v>18.777999999999999</v>
      </c>
      <c r="F29" s="77">
        <v>19.917999999999999</v>
      </c>
      <c r="G29" s="77">
        <v>42.265999999999998</v>
      </c>
      <c r="H29" s="77">
        <v>124.605</v>
      </c>
      <c r="I29" s="77">
        <v>149.459</v>
      </c>
      <c r="J29" s="77">
        <v>69.537000000000006</v>
      </c>
      <c r="K29" s="77">
        <v>32.398000000000003</v>
      </c>
      <c r="L29" s="77">
        <v>35.015999999999998</v>
      </c>
      <c r="M29" s="77">
        <v>38.155999999999999</v>
      </c>
      <c r="N29" s="77">
        <v>17.960999999999999</v>
      </c>
      <c r="O29" s="77">
        <v>13.954000000000001</v>
      </c>
      <c r="P29" s="77">
        <v>16.876999999999999</v>
      </c>
      <c r="Q29" s="77">
        <v>11.757</v>
      </c>
      <c r="R29" s="77">
        <v>12.747999999999999</v>
      </c>
      <c r="S29" s="77">
        <v>40.515000000000001</v>
      </c>
      <c r="T29" s="77">
        <v>12.997</v>
      </c>
      <c r="U29" s="77">
        <v>13.005000000000001</v>
      </c>
      <c r="V29" s="77">
        <v>12.381</v>
      </c>
      <c r="W29" s="77">
        <v>18.661000000000001</v>
      </c>
      <c r="X29" s="77">
        <v>11.599</v>
      </c>
      <c r="Y29" s="77">
        <v>16.757000000000001</v>
      </c>
      <c r="Z29" s="78"/>
      <c r="AA29" s="79">
        <f>SUM(B29:Z29)</f>
        <v>812.59899999999971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34.378999999999998</v>
      </c>
      <c r="C31" s="62">
        <f t="shared" si="4"/>
        <v>29.010999999999999</v>
      </c>
      <c r="D31" s="62">
        <f t="shared" si="4"/>
        <v>19.864000000000001</v>
      </c>
      <c r="E31" s="62">
        <f t="shared" si="4"/>
        <v>18.777999999999999</v>
      </c>
      <c r="F31" s="62">
        <f t="shared" si="4"/>
        <v>19.917999999999999</v>
      </c>
      <c r="G31" s="62">
        <f t="shared" si="4"/>
        <v>42.265999999999998</v>
      </c>
      <c r="H31" s="62">
        <f t="shared" si="4"/>
        <v>124.605</v>
      </c>
      <c r="I31" s="62">
        <f t="shared" si="4"/>
        <v>149.459</v>
      </c>
      <c r="J31" s="62">
        <f t="shared" si="4"/>
        <v>69.537000000000006</v>
      </c>
      <c r="K31" s="62">
        <f t="shared" si="4"/>
        <v>32.398000000000003</v>
      </c>
      <c r="L31" s="62">
        <f t="shared" si="4"/>
        <v>35.015999999999998</v>
      </c>
      <c r="M31" s="62">
        <f t="shared" si="4"/>
        <v>38.155999999999999</v>
      </c>
      <c r="N31" s="62">
        <f t="shared" si="4"/>
        <v>17.960999999999999</v>
      </c>
      <c r="O31" s="62">
        <f t="shared" si="4"/>
        <v>13.954000000000001</v>
      </c>
      <c r="P31" s="62">
        <f t="shared" si="4"/>
        <v>16.876999999999999</v>
      </c>
      <c r="Q31" s="62">
        <f t="shared" si="4"/>
        <v>11.757</v>
      </c>
      <c r="R31" s="62">
        <f t="shared" si="4"/>
        <v>12.747999999999999</v>
      </c>
      <c r="S31" s="62">
        <f t="shared" si="4"/>
        <v>40.515000000000001</v>
      </c>
      <c r="T31" s="62">
        <f t="shared" si="4"/>
        <v>12.997</v>
      </c>
      <c r="U31" s="62">
        <f t="shared" si="4"/>
        <v>13.005000000000001</v>
      </c>
      <c r="V31" s="62">
        <f t="shared" si="4"/>
        <v>12.381</v>
      </c>
      <c r="W31" s="62">
        <f t="shared" si="4"/>
        <v>18.661000000000001</v>
      </c>
      <c r="X31" s="62">
        <f t="shared" si="4"/>
        <v>11.599</v>
      </c>
      <c r="Y31" s="62">
        <f t="shared" si="4"/>
        <v>16.757000000000001</v>
      </c>
      <c r="Z31" s="63">
        <f t="shared" si="4"/>
        <v>0</v>
      </c>
      <c r="AA31" s="64">
        <f t="shared" si="4"/>
        <v>812.59899999999971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74</v>
      </c>
      <c r="C38" s="99">
        <v>90.3</v>
      </c>
      <c r="D38" s="99">
        <v>108.6</v>
      </c>
      <c r="E38" s="99">
        <v>126.3</v>
      </c>
      <c r="F38" s="99">
        <v>141.4</v>
      </c>
      <c r="G38" s="99">
        <v>90.1</v>
      </c>
      <c r="H38" s="99"/>
      <c r="I38" s="99"/>
      <c r="J38" s="99">
        <v>64.400000000000006</v>
      </c>
      <c r="K38" s="99">
        <v>195.4</v>
      </c>
      <c r="L38" s="99">
        <v>192.4</v>
      </c>
      <c r="M38" s="99">
        <v>167</v>
      </c>
      <c r="N38" s="99">
        <v>81.5</v>
      </c>
      <c r="O38" s="99">
        <v>60.4</v>
      </c>
      <c r="P38" s="99">
        <v>62.2</v>
      </c>
      <c r="Q38" s="99">
        <v>47.6</v>
      </c>
      <c r="R38" s="99">
        <v>45.9</v>
      </c>
      <c r="S38" s="99">
        <v>36</v>
      </c>
      <c r="T38" s="99">
        <v>75.900000000000006</v>
      </c>
      <c r="U38" s="99">
        <v>74.400000000000006</v>
      </c>
      <c r="V38" s="99">
        <v>69.099999999999994</v>
      </c>
      <c r="W38" s="99">
        <v>52.3</v>
      </c>
      <c r="X38" s="99">
        <v>59</v>
      </c>
      <c r="Y38" s="99">
        <v>75.7</v>
      </c>
      <c r="Z38" s="100"/>
      <c r="AA38" s="79">
        <f t="shared" si="5"/>
        <v>1989.9000000000003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74</v>
      </c>
      <c r="C39" s="88">
        <f t="shared" si="6"/>
        <v>90.3</v>
      </c>
      <c r="D39" s="88">
        <f t="shared" si="6"/>
        <v>108.6</v>
      </c>
      <c r="E39" s="88">
        <f t="shared" si="6"/>
        <v>126.3</v>
      </c>
      <c r="F39" s="88">
        <f t="shared" si="6"/>
        <v>141.4</v>
      </c>
      <c r="G39" s="88">
        <f t="shared" si="6"/>
        <v>90.1</v>
      </c>
      <c r="H39" s="88">
        <f t="shared" si="6"/>
        <v>0</v>
      </c>
      <c r="I39" s="88">
        <f t="shared" si="6"/>
        <v>0</v>
      </c>
      <c r="J39" s="88">
        <f t="shared" si="6"/>
        <v>64.400000000000006</v>
      </c>
      <c r="K39" s="88">
        <f t="shared" si="6"/>
        <v>195.4</v>
      </c>
      <c r="L39" s="88">
        <f t="shared" si="6"/>
        <v>192.4</v>
      </c>
      <c r="M39" s="88">
        <f t="shared" si="6"/>
        <v>167</v>
      </c>
      <c r="N39" s="88">
        <f t="shared" si="6"/>
        <v>81.5</v>
      </c>
      <c r="O39" s="88">
        <f t="shared" si="6"/>
        <v>60.4</v>
      </c>
      <c r="P39" s="88">
        <f t="shared" si="6"/>
        <v>62.2</v>
      </c>
      <c r="Q39" s="88">
        <f t="shared" si="6"/>
        <v>47.6</v>
      </c>
      <c r="R39" s="88">
        <f t="shared" si="6"/>
        <v>45.9</v>
      </c>
      <c r="S39" s="88">
        <f t="shared" si="6"/>
        <v>36</v>
      </c>
      <c r="T39" s="88">
        <f t="shared" si="6"/>
        <v>75.900000000000006</v>
      </c>
      <c r="U39" s="88">
        <f t="shared" si="6"/>
        <v>74.400000000000006</v>
      </c>
      <c r="V39" s="88">
        <f t="shared" si="6"/>
        <v>69.099999999999994</v>
      </c>
      <c r="W39" s="88">
        <f t="shared" si="6"/>
        <v>52.3</v>
      </c>
      <c r="X39" s="88">
        <f t="shared" si="6"/>
        <v>59</v>
      </c>
      <c r="Y39" s="88">
        <f t="shared" si="6"/>
        <v>75.7</v>
      </c>
      <c r="Z39" s="89">
        <f t="shared" si="6"/>
        <v>0</v>
      </c>
      <c r="AA39" s="90">
        <f t="shared" si="5"/>
        <v>1989.9000000000003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74</v>
      </c>
      <c r="C46" s="99">
        <v>90.3</v>
      </c>
      <c r="D46" s="99">
        <v>108.6</v>
      </c>
      <c r="E46" s="99">
        <v>126.3</v>
      </c>
      <c r="F46" s="99">
        <v>141.4</v>
      </c>
      <c r="G46" s="99">
        <v>90.1</v>
      </c>
      <c r="H46" s="99"/>
      <c r="I46" s="99"/>
      <c r="J46" s="99">
        <v>64.400000000000006</v>
      </c>
      <c r="K46" s="99">
        <v>195.4</v>
      </c>
      <c r="L46" s="99">
        <v>192.4</v>
      </c>
      <c r="M46" s="99">
        <v>167</v>
      </c>
      <c r="N46" s="99">
        <v>81.5</v>
      </c>
      <c r="O46" s="99">
        <v>60.4</v>
      </c>
      <c r="P46" s="99">
        <v>62.2</v>
      </c>
      <c r="Q46" s="99">
        <v>47.6</v>
      </c>
      <c r="R46" s="99">
        <v>45.9</v>
      </c>
      <c r="S46" s="99">
        <v>36</v>
      </c>
      <c r="T46" s="99">
        <v>75.900000000000006</v>
      </c>
      <c r="U46" s="99">
        <v>74.400000000000006</v>
      </c>
      <c r="V46" s="99">
        <v>69.099999999999994</v>
      </c>
      <c r="W46" s="99">
        <v>52.3</v>
      </c>
      <c r="X46" s="99">
        <v>59</v>
      </c>
      <c r="Y46" s="99">
        <v>75.7</v>
      </c>
      <c r="Z46" s="100"/>
      <c r="AA46" s="79">
        <f t="shared" si="7"/>
        <v>1989.9000000000003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74</v>
      </c>
      <c r="C48" s="88">
        <f t="shared" ref="C48:Z48" si="8">SUM(C42:C47)</f>
        <v>90.3</v>
      </c>
      <c r="D48" s="88">
        <f t="shared" si="8"/>
        <v>108.6</v>
      </c>
      <c r="E48" s="88">
        <f t="shared" si="8"/>
        <v>126.3</v>
      </c>
      <c r="F48" s="88">
        <f t="shared" si="8"/>
        <v>141.4</v>
      </c>
      <c r="G48" s="88">
        <f t="shared" si="8"/>
        <v>90.1</v>
      </c>
      <c r="H48" s="88">
        <f t="shared" si="8"/>
        <v>0</v>
      </c>
      <c r="I48" s="88">
        <f t="shared" si="8"/>
        <v>0</v>
      </c>
      <c r="J48" s="88">
        <f t="shared" si="8"/>
        <v>64.400000000000006</v>
      </c>
      <c r="K48" s="88">
        <f t="shared" si="8"/>
        <v>195.4</v>
      </c>
      <c r="L48" s="88">
        <f t="shared" si="8"/>
        <v>192.4</v>
      </c>
      <c r="M48" s="88">
        <f t="shared" si="8"/>
        <v>167</v>
      </c>
      <c r="N48" s="88">
        <f t="shared" si="8"/>
        <v>81.5</v>
      </c>
      <c r="O48" s="88">
        <f t="shared" si="8"/>
        <v>60.4</v>
      </c>
      <c r="P48" s="88">
        <f t="shared" si="8"/>
        <v>62.2</v>
      </c>
      <c r="Q48" s="88">
        <f t="shared" si="8"/>
        <v>47.6</v>
      </c>
      <c r="R48" s="88">
        <f t="shared" si="8"/>
        <v>45.9</v>
      </c>
      <c r="S48" s="88">
        <f t="shared" si="8"/>
        <v>36</v>
      </c>
      <c r="T48" s="88">
        <f t="shared" si="8"/>
        <v>75.900000000000006</v>
      </c>
      <c r="U48" s="88">
        <f t="shared" si="8"/>
        <v>74.400000000000006</v>
      </c>
      <c r="V48" s="88">
        <f t="shared" si="8"/>
        <v>69.099999999999994</v>
      </c>
      <c r="W48" s="88">
        <f t="shared" si="8"/>
        <v>52.3</v>
      </c>
      <c r="X48" s="88">
        <f t="shared" si="8"/>
        <v>59</v>
      </c>
      <c r="Y48" s="88">
        <f t="shared" si="8"/>
        <v>75.7</v>
      </c>
      <c r="Z48" s="89">
        <f t="shared" si="8"/>
        <v>0</v>
      </c>
      <c r="AA48" s="90">
        <f t="shared" si="7"/>
        <v>1989.9000000000003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108.37899999999999</v>
      </c>
      <c r="C51" s="88">
        <f t="shared" si="10"/>
        <v>119.31099999999999</v>
      </c>
      <c r="D51" s="88">
        <f t="shared" si="10"/>
        <v>128.464</v>
      </c>
      <c r="E51" s="88">
        <f t="shared" si="10"/>
        <v>145.078</v>
      </c>
      <c r="F51" s="88">
        <f t="shared" si="10"/>
        <v>161.31800000000001</v>
      </c>
      <c r="G51" s="88">
        <f t="shared" si="10"/>
        <v>132.36599999999999</v>
      </c>
      <c r="H51" s="88">
        <f t="shared" si="10"/>
        <v>124.605</v>
      </c>
      <c r="I51" s="88">
        <f t="shared" si="10"/>
        <v>149.459</v>
      </c>
      <c r="J51" s="88">
        <f t="shared" si="10"/>
        <v>133.93700000000001</v>
      </c>
      <c r="K51" s="88">
        <f t="shared" si="10"/>
        <v>227.798</v>
      </c>
      <c r="L51" s="88">
        <f t="shared" si="10"/>
        <v>227.416</v>
      </c>
      <c r="M51" s="88">
        <f t="shared" si="10"/>
        <v>205.15600000000001</v>
      </c>
      <c r="N51" s="88">
        <f t="shared" si="10"/>
        <v>99.460999999999999</v>
      </c>
      <c r="O51" s="88">
        <f t="shared" si="10"/>
        <v>74.353999999999999</v>
      </c>
      <c r="P51" s="88">
        <f t="shared" si="10"/>
        <v>79.076999999999998</v>
      </c>
      <c r="Q51" s="88">
        <f t="shared" si="10"/>
        <v>59.356999999999999</v>
      </c>
      <c r="R51" s="88">
        <f t="shared" si="10"/>
        <v>58.647999999999996</v>
      </c>
      <c r="S51" s="88">
        <f t="shared" si="10"/>
        <v>76.515000000000001</v>
      </c>
      <c r="T51" s="88">
        <f t="shared" si="10"/>
        <v>88.897000000000006</v>
      </c>
      <c r="U51" s="88">
        <f t="shared" si="10"/>
        <v>87.405000000000001</v>
      </c>
      <c r="V51" s="88">
        <f t="shared" si="10"/>
        <v>81.480999999999995</v>
      </c>
      <c r="W51" s="88">
        <f t="shared" si="10"/>
        <v>70.960999999999999</v>
      </c>
      <c r="X51" s="88">
        <f t="shared" si="10"/>
        <v>70.599000000000004</v>
      </c>
      <c r="Y51" s="88">
        <f t="shared" si="10"/>
        <v>92.456999999999994</v>
      </c>
      <c r="Z51" s="89">
        <f t="shared" si="10"/>
        <v>0</v>
      </c>
      <c r="AA51" s="104">
        <f>SUM(B51:Z51)</f>
        <v>2802.4989999999998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</v>
      </c>
      <c r="C4" s="18">
        <v>90.3</v>
      </c>
      <c r="D4" s="18">
        <v>108.6</v>
      </c>
      <c r="E4" s="18">
        <v>126.3</v>
      </c>
      <c r="F4" s="18">
        <v>141.4</v>
      </c>
      <c r="G4" s="18">
        <v>90.1</v>
      </c>
      <c r="H4" s="18"/>
      <c r="I4" s="18">
        <v>-27.6</v>
      </c>
      <c r="J4" s="18">
        <v>64.400000000000006</v>
      </c>
      <c r="K4" s="18">
        <v>195.4</v>
      </c>
      <c r="L4" s="18">
        <v>192.4</v>
      </c>
      <c r="M4" s="18">
        <v>167</v>
      </c>
      <c r="N4" s="18">
        <v>81.5</v>
      </c>
      <c r="O4" s="18">
        <v>60.4</v>
      </c>
      <c r="P4" s="18">
        <v>62.2</v>
      </c>
      <c r="Q4" s="18">
        <v>47.6</v>
      </c>
      <c r="R4" s="18">
        <v>45.9</v>
      </c>
      <c r="S4" s="18">
        <v>36</v>
      </c>
      <c r="T4" s="18">
        <v>75.900000000000006</v>
      </c>
      <c r="U4" s="18">
        <v>74.400000000000006</v>
      </c>
      <c r="V4" s="18">
        <v>69.099999999999994</v>
      </c>
      <c r="W4" s="18">
        <v>52.3</v>
      </c>
      <c r="X4" s="18">
        <v>59</v>
      </c>
      <c r="Y4" s="18">
        <v>75.7</v>
      </c>
      <c r="Z4" s="19"/>
      <c r="AA4" s="111">
        <f>SUM(B4:Z4)</f>
        <v>1962.3000000000002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163.29</v>
      </c>
      <c r="C7" s="117">
        <v>157.91</v>
      </c>
      <c r="D7" s="117">
        <v>139.41</v>
      </c>
      <c r="E7" s="117">
        <v>136.6</v>
      </c>
      <c r="F7" s="117">
        <v>148.80000000000001</v>
      </c>
      <c r="G7" s="117">
        <v>158.01</v>
      </c>
      <c r="H7" s="117">
        <v>333</v>
      </c>
      <c r="I7" s="117">
        <v>327.49</v>
      </c>
      <c r="J7" s="117">
        <v>180</v>
      </c>
      <c r="K7" s="117">
        <v>204.96</v>
      </c>
      <c r="L7" s="117">
        <v>202</v>
      </c>
      <c r="M7" s="117">
        <v>180.61</v>
      </c>
      <c r="N7" s="117">
        <v>174.13</v>
      </c>
      <c r="O7" s="117">
        <v>174.07</v>
      </c>
      <c r="P7" s="117">
        <v>181.1</v>
      </c>
      <c r="Q7" s="117">
        <v>206</v>
      </c>
      <c r="R7" s="117">
        <v>200</v>
      </c>
      <c r="S7" s="117">
        <v>233.89</v>
      </c>
      <c r="T7" s="117">
        <v>200.15</v>
      </c>
      <c r="U7" s="117">
        <v>195.8</v>
      </c>
      <c r="V7" s="117">
        <v>188.5</v>
      </c>
      <c r="W7" s="117">
        <v>181.38</v>
      </c>
      <c r="X7" s="117">
        <v>181.1</v>
      </c>
      <c r="Y7" s="117">
        <v>173.47</v>
      </c>
      <c r="Z7" s="118"/>
      <c r="AA7" s="119">
        <f>IF(SUM(B7:Z7)&lt;&gt;0,AVERAGEIF(B7:Z7,"&lt;&gt;"""),"")</f>
        <v>192.56958333333338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27.6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27.6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27.6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27.6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74</v>
      </c>
      <c r="C23" s="133">
        <v>90.3</v>
      </c>
      <c r="D23" s="133">
        <v>108.6</v>
      </c>
      <c r="E23" s="133">
        <v>126.3</v>
      </c>
      <c r="F23" s="133">
        <v>141.4</v>
      </c>
      <c r="G23" s="133">
        <v>90.1</v>
      </c>
      <c r="H23" s="133"/>
      <c r="I23" s="133"/>
      <c r="J23" s="133">
        <v>64.400000000000006</v>
      </c>
      <c r="K23" s="133">
        <v>195.4</v>
      </c>
      <c r="L23" s="133">
        <v>192.4</v>
      </c>
      <c r="M23" s="133">
        <v>167</v>
      </c>
      <c r="N23" s="133">
        <v>81.5</v>
      </c>
      <c r="O23" s="133">
        <v>60.4</v>
      </c>
      <c r="P23" s="133">
        <v>62.2</v>
      </c>
      <c r="Q23" s="133">
        <v>47.6</v>
      </c>
      <c r="R23" s="133">
        <v>45.9</v>
      </c>
      <c r="S23" s="133">
        <v>36</v>
      </c>
      <c r="T23" s="133">
        <v>75.900000000000006</v>
      </c>
      <c r="U23" s="133">
        <v>74.400000000000006</v>
      </c>
      <c r="V23" s="133">
        <v>69.099999999999994</v>
      </c>
      <c r="W23" s="133">
        <v>52.3</v>
      </c>
      <c r="X23" s="133">
        <v>59</v>
      </c>
      <c r="Y23" s="133">
        <v>75.7</v>
      </c>
      <c r="Z23" s="131"/>
      <c r="AA23" s="132">
        <f t="shared" si="2"/>
        <v>1989.9000000000003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74</v>
      </c>
      <c r="C24" s="135">
        <f t="shared" si="3"/>
        <v>90.3</v>
      </c>
      <c r="D24" s="135">
        <f t="shared" si="3"/>
        <v>108.6</v>
      </c>
      <c r="E24" s="135">
        <f t="shared" si="3"/>
        <v>126.3</v>
      </c>
      <c r="F24" s="135">
        <f t="shared" si="3"/>
        <v>141.4</v>
      </c>
      <c r="G24" s="135">
        <f t="shared" si="3"/>
        <v>90.1</v>
      </c>
      <c r="H24" s="135">
        <f t="shared" si="3"/>
        <v>0</v>
      </c>
      <c r="I24" s="135">
        <f t="shared" si="3"/>
        <v>0</v>
      </c>
      <c r="J24" s="135">
        <f t="shared" si="3"/>
        <v>64.400000000000006</v>
      </c>
      <c r="K24" s="135">
        <f t="shared" si="3"/>
        <v>195.4</v>
      </c>
      <c r="L24" s="135">
        <f t="shared" si="3"/>
        <v>192.4</v>
      </c>
      <c r="M24" s="135">
        <f t="shared" si="3"/>
        <v>167</v>
      </c>
      <c r="N24" s="135">
        <f t="shared" si="3"/>
        <v>81.5</v>
      </c>
      <c r="O24" s="135">
        <f t="shared" si="3"/>
        <v>60.4</v>
      </c>
      <c r="P24" s="135">
        <f t="shared" si="3"/>
        <v>62.2</v>
      </c>
      <c r="Q24" s="135">
        <f t="shared" si="3"/>
        <v>47.6</v>
      </c>
      <c r="R24" s="135">
        <f t="shared" si="3"/>
        <v>45.9</v>
      </c>
      <c r="S24" s="135">
        <f t="shared" si="3"/>
        <v>36</v>
      </c>
      <c r="T24" s="135">
        <f t="shared" si="3"/>
        <v>75.900000000000006</v>
      </c>
      <c r="U24" s="135">
        <f t="shared" si="3"/>
        <v>74.400000000000006</v>
      </c>
      <c r="V24" s="135">
        <f t="shared" si="3"/>
        <v>69.099999999999994</v>
      </c>
      <c r="W24" s="135">
        <f t="shared" si="3"/>
        <v>52.3</v>
      </c>
      <c r="X24" s="135">
        <f t="shared" si="3"/>
        <v>59</v>
      </c>
      <c r="Y24" s="135">
        <f t="shared" si="3"/>
        <v>75.7</v>
      </c>
      <c r="Z24" s="136" t="str">
        <f t="shared" si="3"/>
        <v/>
      </c>
      <c r="AA24" s="90">
        <f t="shared" si="2"/>
        <v>1989.9000000000003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2023-01-11T21:22:54Z</dcterms:created>
  <dcterms:modified xsi:type="dcterms:W3CDTF">2023-01-11T21:22:54Z</dcterms:modified>
</cp:coreProperties>
</file>