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<sst xmlns="http://schemas.openxmlformats.org/spreadsheetml/2006/main" count="117" uniqueCount="53">
  <si>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10/01/2023 23:31:33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</si>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</sst>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18.18</c:v>
                </c:pt>
                <c:pt idx="2">
                  <c:v>17.111999999999998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45.63</c:v>
                </c:pt>
                <c:pt idx="1">
                  <c:v>49.856999999999999</c:v>
                </c:pt>
                <c:pt idx="2">
                  <c:v>35.016000000000005</c:v>
                </c:pt>
                <c:pt idx="3">
                  <c:v>36.980000000000004</c:v>
                </c:pt>
                <c:pt idx="4">
                  <c:v>70.22</c:v>
                </c:pt>
                <c:pt idx="5">
                  <c:v>53.520999999999994</c:v>
                </c:pt>
                <c:pt idx="6">
                  <c:v>43.633000000000003</c:v>
                </c:pt>
                <c:pt idx="7">
                  <c:v>65.992999999999995</c:v>
                </c:pt>
                <c:pt idx="8">
                  <c:v>38.347000000000001</c:v>
                </c:pt>
                <c:pt idx="9">
                  <c:v>79.898999999999987</c:v>
                </c:pt>
                <c:pt idx="10">
                  <c:v>134.76999999999998</c:v>
                </c:pt>
                <c:pt idx="11">
                  <c:v>141.69199999999998</c:v>
                </c:pt>
                <c:pt idx="12">
                  <c:v>73.325000000000003</c:v>
                </c:pt>
                <c:pt idx="13">
                  <c:v>77.004000000000005</c:v>
                </c:pt>
                <c:pt idx="14">
                  <c:v>28.684999999999999</c:v>
                </c:pt>
                <c:pt idx="15">
                  <c:v>44.952000000000005</c:v>
                </c:pt>
                <c:pt idx="16">
                  <c:v>30.798000000000002</c:v>
                </c:pt>
                <c:pt idx="17">
                  <c:v>38.36</c:v>
                </c:pt>
                <c:pt idx="18">
                  <c:v>30.259000000000004</c:v>
                </c:pt>
                <c:pt idx="19">
                  <c:v>40.629999999999995</c:v>
                </c:pt>
                <c:pt idx="20">
                  <c:v>47.15</c:v>
                </c:pt>
                <c:pt idx="21">
                  <c:v>52.84</c:v>
                </c:pt>
                <c:pt idx="22">
                  <c:v>34.9</c:v>
                </c:pt>
                <c:pt idx="23">
                  <c:v>47.599999999999994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036696"/>
        <c:axId val="4030370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45.629999999999995</c:v>
                </c:pt>
                <c:pt idx="1">
                  <c:v>68.037000000000006</c:v>
                </c:pt>
                <c:pt idx="2">
                  <c:v>52.128</c:v>
                </c:pt>
                <c:pt idx="3">
                  <c:v>36.966999999999999</c:v>
                </c:pt>
                <c:pt idx="4">
                  <c:v>70.182000000000002</c:v>
                </c:pt>
                <c:pt idx="5">
                  <c:v>53.498999999999988</c:v>
                </c:pt>
                <c:pt idx="6">
                  <c:v>43.628999999999998</c:v>
                </c:pt>
                <c:pt idx="7">
                  <c:v>65.984000000000009</c:v>
                </c:pt>
                <c:pt idx="8">
                  <c:v>38.346000000000004</c:v>
                </c:pt>
                <c:pt idx="9">
                  <c:v>80.58</c:v>
                </c:pt>
                <c:pt idx="10">
                  <c:v>137.87099999999998</c:v>
                </c:pt>
                <c:pt idx="11">
                  <c:v>141.72699999999998</c:v>
                </c:pt>
                <c:pt idx="12">
                  <c:v>73.362999999999985</c:v>
                </c:pt>
                <c:pt idx="13">
                  <c:v>85.006999999999991</c:v>
                </c:pt>
                <c:pt idx="14">
                  <c:v>29.585000000000001</c:v>
                </c:pt>
                <c:pt idx="15">
                  <c:v>44.926000000000002</c:v>
                </c:pt>
                <c:pt idx="16">
                  <c:v>32.276000000000003</c:v>
                </c:pt>
                <c:pt idx="17">
                  <c:v>41.897999999999996</c:v>
                </c:pt>
                <c:pt idx="18">
                  <c:v>33.627000000000002</c:v>
                </c:pt>
                <c:pt idx="19">
                  <c:v>40.581999999999994</c:v>
                </c:pt>
                <c:pt idx="20">
                  <c:v>47.100999999999999</c:v>
                </c:pt>
                <c:pt idx="21">
                  <c:v>53.929000000000002</c:v>
                </c:pt>
                <c:pt idx="22">
                  <c:v>34.937999999999995</c:v>
                </c:pt>
                <c:pt idx="23">
                  <c:v>50.01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36696"/>
        <c:axId val="4030370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161.47</c:v>
                </c:pt>
                <c:pt idx="1">
                  <c:v>248.94</c:v>
                </c:pt>
                <c:pt idx="2">
                  <c:v>248.19</c:v>
                </c:pt>
                <c:pt idx="3">
                  <c:v>103</c:v>
                </c:pt>
                <c:pt idx="4">
                  <c:v>106</c:v>
                </c:pt>
                <c:pt idx="5">
                  <c:v>134</c:v>
                </c:pt>
                <c:pt idx="6">
                  <c:v>154.16</c:v>
                </c:pt>
                <c:pt idx="7">
                  <c:v>208</c:v>
                </c:pt>
                <c:pt idx="8">
                  <c:v>223.25</c:v>
                </c:pt>
                <c:pt idx="9">
                  <c:v>174</c:v>
                </c:pt>
                <c:pt idx="10">
                  <c:v>120</c:v>
                </c:pt>
                <c:pt idx="11">
                  <c:v>84</c:v>
                </c:pt>
                <c:pt idx="12">
                  <c:v>99.85</c:v>
                </c:pt>
                <c:pt idx="13">
                  <c:v>129.85</c:v>
                </c:pt>
                <c:pt idx="14">
                  <c:v>159.49</c:v>
                </c:pt>
                <c:pt idx="15">
                  <c:v>171.87</c:v>
                </c:pt>
                <c:pt idx="16">
                  <c:v>217.05</c:v>
                </c:pt>
                <c:pt idx="17">
                  <c:v>234.17</c:v>
                </c:pt>
                <c:pt idx="18">
                  <c:v>238</c:v>
                </c:pt>
                <c:pt idx="19">
                  <c:v>204</c:v>
                </c:pt>
                <c:pt idx="20">
                  <c:v>185.86</c:v>
                </c:pt>
                <c:pt idx="21">
                  <c:v>184.51</c:v>
                </c:pt>
                <c:pt idx="22">
                  <c:v>178.5</c:v>
                </c:pt>
                <c:pt idx="23">
                  <c:v>172.92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037872"/>
        <c:axId val="403037480"/>
      </c:lineChart>
      <c:catAx>
        <c:axId val="4030366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7088"/>
        <c:crosses val="autoZero"/>
        <c:auto val="1"/>
        <c:lblAlgn val="ctr"/>
        <c:lblOffset val="100"/>
        <c:noMultiLvlLbl val="0"/>
      </c:catAx>
      <c:valAx>
        <c:axId val="403037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6696"/>
        <c:crosses val="autoZero"/>
        <c:crossBetween val="between"/>
      </c:valAx>
      <c:valAx>
        <c:axId val="4030374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037872"/>
        <c:crosses val="max"/>
        <c:crossBetween val="between"/>
      </c:valAx>
      <c:catAx>
        <c:axId val="4030378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037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45.63</v>
      </c>
      <c r="C4" s="18">
        <v>68.036999999999992</v>
      </c>
      <c r="D4" s="18">
        <v>52.128</v>
      </c>
      <c r="E4" s="18">
        <v>36.980000000000004</v>
      </c>
      <c r="F4" s="18">
        <v>70.22</v>
      </c>
      <c r="G4" s="18">
        <v>53.520999999999994</v>
      </c>
      <c r="H4" s="18">
        <v>43.633000000000003</v>
      </c>
      <c r="I4" s="18">
        <v>65.992999999999995</v>
      </c>
      <c r="J4" s="18">
        <v>38.347000000000001</v>
      </c>
      <c r="K4" s="18">
        <v>80.60599999999998</v>
      </c>
      <c r="L4" s="18">
        <v>137.84</v>
      </c>
      <c r="M4" s="18">
        <v>141.69199999999998</v>
      </c>
      <c r="N4" s="18">
        <v>73.325000000000003</v>
      </c>
      <c r="O4" s="18">
        <v>84.966000000000008</v>
      </c>
      <c r="P4" s="18">
        <v>29.585000000000001</v>
      </c>
      <c r="Q4" s="18">
        <v>44.952000000000005</v>
      </c>
      <c r="R4" s="18">
        <v>32.276000000000003</v>
      </c>
      <c r="S4" s="18">
        <v>41.932000000000002</v>
      </c>
      <c r="T4" s="18">
        <v>33.626999999999995</v>
      </c>
      <c r="U4" s="18">
        <v>40.629999999999995</v>
      </c>
      <c r="V4" s="18">
        <v>47.15</v>
      </c>
      <c r="W4" s="18">
        <v>53.938000000000002</v>
      </c>
      <c r="X4" s="18">
        <v>34.9</v>
      </c>
      <c r="Y4" s="18">
        <v>50.019999999999996</v>
      </c>
      <c r="Z4" s="19"/>
      <c r="AA4" s="20">
        <f>SUM(B4:Z4)</f>
        <v>1401.9280000000003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161.47</v>
      </c>
      <c r="C7" s="28">
        <v>248.94</v>
      </c>
      <c r="D7" s="28">
        <v>248.19</v>
      </c>
      <c r="E7" s="28">
        <v>103</v>
      </c>
      <c r="F7" s="28">
        <v>106</v>
      </c>
      <c r="G7" s="28">
        <v>134</v>
      </c>
      <c r="H7" s="28">
        <v>154.16</v>
      </c>
      <c r="I7" s="28">
        <v>208</v>
      </c>
      <c r="J7" s="28">
        <v>223.25</v>
      </c>
      <c r="K7" s="28">
        <v>174</v>
      </c>
      <c r="L7" s="28">
        <v>120</v>
      </c>
      <c r="M7" s="28">
        <v>84</v>
      </c>
      <c r="N7" s="28">
        <v>99.85</v>
      </c>
      <c r="O7" s="28">
        <v>129.85</v>
      </c>
      <c r="P7" s="28">
        <v>159.49</v>
      </c>
      <c r="Q7" s="28">
        <v>171.87</v>
      </c>
      <c r="R7" s="28">
        <v>217.05</v>
      </c>
      <c r="S7" s="28">
        <v>234.17</v>
      </c>
      <c r="T7" s="28">
        <v>238</v>
      </c>
      <c r="U7" s="28">
        <v>204</v>
      </c>
      <c r="V7" s="28">
        <v>185.86</v>
      </c>
      <c r="W7" s="28">
        <v>184.51</v>
      </c>
      <c r="X7" s="28">
        <v>178.5</v>
      </c>
      <c r="Y7" s="28">
        <v>172.92</v>
      </c>
      <c r="Z7" s="29"/>
      <c r="AA7" s="30">
        <f>IF(SUM(B7:Z7)&lt;&gt;0,AVERAGEIF(B7:Z7,"&lt;&gt;"""),"")</f>
        <v>172.54499999999999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18.18</v>
      </c>
      <c r="D12" s="52">
        <v>17.111999999999998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35.292000000000002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45.63</v>
      </c>
      <c r="C14" s="57">
        <v>49.856999999999999</v>
      </c>
      <c r="D14" s="57">
        <v>35.016000000000005</v>
      </c>
      <c r="E14" s="57">
        <v>36.980000000000004</v>
      </c>
      <c r="F14" s="57">
        <v>70.22</v>
      </c>
      <c r="G14" s="57">
        <v>53.520999999999994</v>
      </c>
      <c r="H14" s="57">
        <v>43.633000000000003</v>
      </c>
      <c r="I14" s="57">
        <v>65.992999999999995</v>
      </c>
      <c r="J14" s="57">
        <v>38.347000000000001</v>
      </c>
      <c r="K14" s="57">
        <v>79.898999999999987</v>
      </c>
      <c r="L14" s="57">
        <v>134.76999999999998</v>
      </c>
      <c r="M14" s="57">
        <v>141.69199999999998</v>
      </c>
      <c r="N14" s="57">
        <v>73.325000000000003</v>
      </c>
      <c r="O14" s="57">
        <v>77.004000000000005</v>
      </c>
      <c r="P14" s="57">
        <v>28.684999999999999</v>
      </c>
      <c r="Q14" s="57">
        <v>44.952000000000005</v>
      </c>
      <c r="R14" s="57">
        <v>30.798000000000002</v>
      </c>
      <c r="S14" s="57">
        <v>38.36</v>
      </c>
      <c r="T14" s="57">
        <v>30.259000000000004</v>
      </c>
      <c r="U14" s="57">
        <v>40.629999999999995</v>
      </c>
      <c r="V14" s="57">
        <v>47.15</v>
      </c>
      <c r="W14" s="57">
        <v>52.84</v>
      </c>
      <c r="X14" s="57">
        <v>34.9</v>
      </c>
      <c r="Y14" s="57">
        <v>47.599999999999994</v>
      </c>
      <c r="Z14" s="58"/>
      <c r="AA14" s="59">
        <f t="shared" si="0"/>
        <v>1342.0609999999999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45.63</v>
      </c>
      <c r="C16" s="62">
        <f t="shared" ref="C16:Z16" si="1">IF(LEN(C$2)&gt;0,SUM(C10:C15),"")</f>
        <v>68.037000000000006</v>
      </c>
      <c r="D16" s="62">
        <f t="shared" si="1"/>
        <v>52.128</v>
      </c>
      <c r="E16" s="62">
        <f t="shared" si="1"/>
        <v>36.980000000000004</v>
      </c>
      <c r="F16" s="62">
        <f t="shared" si="1"/>
        <v>70.22</v>
      </c>
      <c r="G16" s="62">
        <f t="shared" si="1"/>
        <v>53.520999999999994</v>
      </c>
      <c r="H16" s="62">
        <f t="shared" si="1"/>
        <v>43.633000000000003</v>
      </c>
      <c r="I16" s="62">
        <f t="shared" si="1"/>
        <v>65.992999999999995</v>
      </c>
      <c r="J16" s="62">
        <f t="shared" si="1"/>
        <v>38.347000000000001</v>
      </c>
      <c r="K16" s="62">
        <f t="shared" si="1"/>
        <v>79.898999999999987</v>
      </c>
      <c r="L16" s="62">
        <f t="shared" si="1"/>
        <v>134.76999999999998</v>
      </c>
      <c r="M16" s="62">
        <f t="shared" si="1"/>
        <v>141.69199999999998</v>
      </c>
      <c r="N16" s="62">
        <f t="shared" si="1"/>
        <v>73.325000000000003</v>
      </c>
      <c r="O16" s="62">
        <f t="shared" si="1"/>
        <v>77.004000000000005</v>
      </c>
      <c r="P16" s="62">
        <f t="shared" si="1"/>
        <v>28.684999999999999</v>
      </c>
      <c r="Q16" s="62">
        <f t="shared" si="1"/>
        <v>44.952000000000005</v>
      </c>
      <c r="R16" s="62">
        <f t="shared" si="1"/>
        <v>30.798000000000002</v>
      </c>
      <c r="S16" s="62">
        <f t="shared" si="1"/>
        <v>38.36</v>
      </c>
      <c r="T16" s="62">
        <f t="shared" si="1"/>
        <v>30.259000000000004</v>
      </c>
      <c r="U16" s="62">
        <f t="shared" si="1"/>
        <v>40.629999999999995</v>
      </c>
      <c r="V16" s="62">
        <f t="shared" si="1"/>
        <v>47.15</v>
      </c>
      <c r="W16" s="62">
        <f t="shared" si="1"/>
        <v>52.84</v>
      </c>
      <c r="X16" s="62">
        <f t="shared" si="1"/>
        <v>34.9</v>
      </c>
      <c r="Y16" s="62">
        <f t="shared" si="1"/>
        <v>47.599999999999994</v>
      </c>
      <c r="Z16" s="63" t="str">
        <f t="shared" si="1"/>
        <v/>
      </c>
      <c r="AA16" s="64">
        <f>SUM(AA10:AA15)</f>
        <v>1377.3529999999998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0.70699999999999996</v>
      </c>
      <c r="L21" s="81">
        <v>3.07</v>
      </c>
      <c r="M21" s="81"/>
      <c r="N21" s="81"/>
      <c r="O21" s="81">
        <v>7.9620000000000006</v>
      </c>
      <c r="P21" s="81">
        <v>0.9</v>
      </c>
      <c r="Q21" s="81"/>
      <c r="R21" s="81">
        <v>1.478</v>
      </c>
      <c r="S21" s="81">
        <v>3.5720000000000001</v>
      </c>
      <c r="T21" s="81">
        <v>3.3679999999999999</v>
      </c>
      <c r="U21" s="81"/>
      <c r="V21" s="81"/>
      <c r="W21" s="81">
        <v>1.0980000000000001</v>
      </c>
      <c r="X21" s="81"/>
      <c r="Y21" s="81">
        <v>2.42</v>
      </c>
      <c r="Z21" s="78"/>
      <c r="AA21" s="79">
        <f t="shared" si="2"/>
        <v>24.574999999999996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0.70699999999999996</v>
      </c>
      <c r="L25" s="88">
        <f t="shared" si="3"/>
        <v>3.07</v>
      </c>
      <c r="M25" s="88">
        <f t="shared" si="3"/>
        <v>0</v>
      </c>
      <c r="N25" s="88">
        <f t="shared" si="3"/>
        <v>0</v>
      </c>
      <c r="O25" s="88">
        <f t="shared" si="3"/>
        <v>7.9620000000000006</v>
      </c>
      <c r="P25" s="88">
        <f t="shared" si="3"/>
        <v>0.9</v>
      </c>
      <c r="Q25" s="88">
        <f t="shared" si="3"/>
        <v>0</v>
      </c>
      <c r="R25" s="88">
        <f t="shared" si="3"/>
        <v>1.478</v>
      </c>
      <c r="S25" s="88">
        <f t="shared" si="3"/>
        <v>3.5720000000000001</v>
      </c>
      <c r="T25" s="88">
        <f t="shared" si="3"/>
        <v>3.3679999999999999</v>
      </c>
      <c r="U25" s="88">
        <f t="shared" si="3"/>
        <v>0</v>
      </c>
      <c r="V25" s="88">
        <f t="shared" si="3"/>
        <v>0</v>
      </c>
      <c r="W25" s="88">
        <f t="shared" si="3"/>
        <v>1.0980000000000001</v>
      </c>
      <c r="X25" s="88">
        <f t="shared" si="3"/>
        <v>0</v>
      </c>
      <c r="Y25" s="88">
        <f t="shared" si="3"/>
        <v>2.42</v>
      </c>
      <c r="Z25" s="89" t="str">
        <f t="shared" si="3"/>
        <v/>
      </c>
      <c r="AA25" s="90">
        <f>SUM(AA19:AA24)</f>
        <v>24.574999999999996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45.63</v>
      </c>
      <c r="C29" s="77">
        <v>68.037000000000006</v>
      </c>
      <c r="D29" s="77">
        <v>52.128</v>
      </c>
      <c r="E29" s="77">
        <v>36.979999999999997</v>
      </c>
      <c r="F29" s="77">
        <v>70.22</v>
      </c>
      <c r="G29" s="77">
        <v>53.521000000000001</v>
      </c>
      <c r="H29" s="77">
        <v>43.633000000000003</v>
      </c>
      <c r="I29" s="77">
        <v>65.992999999999995</v>
      </c>
      <c r="J29" s="77">
        <v>38.347000000000001</v>
      </c>
      <c r="K29" s="77">
        <v>80.605999999999995</v>
      </c>
      <c r="L29" s="77">
        <v>137.84</v>
      </c>
      <c r="M29" s="77">
        <v>141.69200000000001</v>
      </c>
      <c r="N29" s="77">
        <v>73.325000000000003</v>
      </c>
      <c r="O29" s="77">
        <v>84.965999999999994</v>
      </c>
      <c r="P29" s="77">
        <v>29.585000000000001</v>
      </c>
      <c r="Q29" s="77">
        <v>44.951999999999998</v>
      </c>
      <c r="R29" s="77">
        <v>32.276000000000003</v>
      </c>
      <c r="S29" s="77">
        <v>41.932000000000002</v>
      </c>
      <c r="T29" s="77">
        <v>33.627000000000002</v>
      </c>
      <c r="U29" s="77">
        <v>40.630000000000003</v>
      </c>
      <c r="V29" s="77">
        <v>47.15</v>
      </c>
      <c r="W29" s="77">
        <v>53.938000000000002</v>
      </c>
      <c r="X29" s="77">
        <v>34.9</v>
      </c>
      <c r="Y29" s="77">
        <v>50.02</v>
      </c>
      <c r="Z29" s="78"/>
      <c r="AA29" s="79">
        <f>SUM(B29:Z29)</f>
        <v>1401.9280000000006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45.63</v>
      </c>
      <c r="C31" s="62">
        <f t="shared" ref="C31:Z31" si="4">IF(LEN(C$2)&gt;0,SUM(C28:C30),"")</f>
        <v>68.037000000000006</v>
      </c>
      <c r="D31" s="62">
        <f t="shared" si="4"/>
        <v>52.128</v>
      </c>
      <c r="E31" s="62">
        <f t="shared" si="4"/>
        <v>36.979999999999997</v>
      </c>
      <c r="F31" s="62">
        <f t="shared" si="4"/>
        <v>70.22</v>
      </c>
      <c r="G31" s="62">
        <f t="shared" si="4"/>
        <v>53.521000000000001</v>
      </c>
      <c r="H31" s="62">
        <f t="shared" si="4"/>
        <v>43.633000000000003</v>
      </c>
      <c r="I31" s="62">
        <f t="shared" si="4"/>
        <v>65.992999999999995</v>
      </c>
      <c r="J31" s="62">
        <f t="shared" si="4"/>
        <v>38.347000000000001</v>
      </c>
      <c r="K31" s="62">
        <f t="shared" si="4"/>
        <v>80.605999999999995</v>
      </c>
      <c r="L31" s="62">
        <f t="shared" si="4"/>
        <v>137.84</v>
      </c>
      <c r="M31" s="62">
        <f t="shared" si="4"/>
        <v>141.69200000000001</v>
      </c>
      <c r="N31" s="62">
        <f t="shared" si="4"/>
        <v>73.325000000000003</v>
      </c>
      <c r="O31" s="62">
        <f t="shared" si="4"/>
        <v>84.965999999999994</v>
      </c>
      <c r="P31" s="62">
        <f t="shared" si="4"/>
        <v>29.585000000000001</v>
      </c>
      <c r="Q31" s="62">
        <f t="shared" si="4"/>
        <v>44.951999999999998</v>
      </c>
      <c r="R31" s="62">
        <f t="shared" si="4"/>
        <v>32.276000000000003</v>
      </c>
      <c r="S31" s="62">
        <f t="shared" si="4"/>
        <v>41.932000000000002</v>
      </c>
      <c r="T31" s="62">
        <f t="shared" si="4"/>
        <v>33.627000000000002</v>
      </c>
      <c r="U31" s="62">
        <f t="shared" si="4"/>
        <v>40.630000000000003</v>
      </c>
      <c r="V31" s="62">
        <f t="shared" si="4"/>
        <v>47.15</v>
      </c>
      <c r="W31" s="62">
        <f t="shared" si="4"/>
        <v>53.938000000000002</v>
      </c>
      <c r="X31" s="62">
        <f t="shared" si="4"/>
        <v>34.9</v>
      </c>
      <c r="Y31" s="62">
        <f t="shared" si="4"/>
        <v>50.02</v>
      </c>
      <c r="Z31" s="63" t="str">
        <f t="shared" si="4"/>
        <v/>
      </c>
      <c r="AA31" s="64">
        <f>SUM(AA28:AA30)</f>
        <v>1401.9280000000006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45.63</v>
      </c>
      <c r="C51" s="88">
        <f t="shared" si="10"/>
        <v>68.037000000000006</v>
      </c>
      <c r="D51" s="88">
        <f t="shared" si="10"/>
        <v>52.128</v>
      </c>
      <c r="E51" s="88">
        <f t="shared" si="10"/>
        <v>36.980000000000004</v>
      </c>
      <c r="F51" s="88">
        <f t="shared" si="10"/>
        <v>70.22</v>
      </c>
      <c r="G51" s="88">
        <f t="shared" si="10"/>
        <v>53.520999999999994</v>
      </c>
      <c r="H51" s="88">
        <f t="shared" si="10"/>
        <v>43.633000000000003</v>
      </c>
      <c r="I51" s="88">
        <f t="shared" si="10"/>
        <v>65.992999999999995</v>
      </c>
      <c r="J51" s="88">
        <f t="shared" si="10"/>
        <v>38.347000000000001</v>
      </c>
      <c r="K51" s="88">
        <f t="shared" si="10"/>
        <v>80.60599999999998</v>
      </c>
      <c r="L51" s="88">
        <f t="shared" si="10"/>
        <v>137.83999999999997</v>
      </c>
      <c r="M51" s="88">
        <f t="shared" si="10"/>
        <v>141.69199999999998</v>
      </c>
      <c r="N51" s="88">
        <f t="shared" si="10"/>
        <v>73.325000000000003</v>
      </c>
      <c r="O51" s="88">
        <f t="shared" si="10"/>
        <v>84.966000000000008</v>
      </c>
      <c r="P51" s="88">
        <f t="shared" si="10"/>
        <v>29.584999999999997</v>
      </c>
      <c r="Q51" s="88">
        <f t="shared" si="10"/>
        <v>44.952000000000005</v>
      </c>
      <c r="R51" s="88">
        <f t="shared" si="10"/>
        <v>32.276000000000003</v>
      </c>
      <c r="S51" s="88">
        <f t="shared" si="10"/>
        <v>41.932000000000002</v>
      </c>
      <c r="T51" s="88">
        <f t="shared" si="10"/>
        <v>33.627000000000002</v>
      </c>
      <c r="U51" s="88">
        <f t="shared" si="10"/>
        <v>40.629999999999995</v>
      </c>
      <c r="V51" s="88">
        <f t="shared" si="10"/>
        <v>47.15</v>
      </c>
      <c r="W51" s="88">
        <f t="shared" si="10"/>
        <v>53.938000000000002</v>
      </c>
      <c r="X51" s="88">
        <f t="shared" si="10"/>
        <v>34.9</v>
      </c>
      <c r="Y51" s="88">
        <f t="shared" si="10"/>
        <v>50.019999999999996</v>
      </c>
      <c r="Z51" s="89" t="str">
        <f t="shared" si="10"/>
        <v/>
      </c>
      <c r="AA51" s="104">
        <f>SUM(B51:Z51)</f>
        <v>1401.9280000000003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45.629999999999995</v>
      </c>
      <c r="C4" s="18">
        <v>68.037000000000006</v>
      </c>
      <c r="D4" s="18">
        <v>52.128</v>
      </c>
      <c r="E4" s="18">
        <v>36.966999999999999</v>
      </c>
      <c r="F4" s="18">
        <v>70.182000000000002</v>
      </c>
      <c r="G4" s="18">
        <v>53.498999999999988</v>
      </c>
      <c r="H4" s="18">
        <v>43.628999999999998</v>
      </c>
      <c r="I4" s="18">
        <v>65.984000000000009</v>
      </c>
      <c r="J4" s="18">
        <v>38.346000000000004</v>
      </c>
      <c r="K4" s="18">
        <v>80.58</v>
      </c>
      <c r="L4" s="18">
        <v>137.87099999999998</v>
      </c>
      <c r="M4" s="18">
        <v>141.72699999999998</v>
      </c>
      <c r="N4" s="18">
        <v>73.362999999999985</v>
      </c>
      <c r="O4" s="18">
        <v>85.006999999999991</v>
      </c>
      <c r="P4" s="18">
        <v>29.585000000000001</v>
      </c>
      <c r="Q4" s="18">
        <v>44.926000000000002</v>
      </c>
      <c r="R4" s="18">
        <v>32.276000000000003</v>
      </c>
      <c r="S4" s="18">
        <v>41.897999999999996</v>
      </c>
      <c r="T4" s="18">
        <v>33.627000000000002</v>
      </c>
      <c r="U4" s="18">
        <v>40.581999999999994</v>
      </c>
      <c r="V4" s="18">
        <v>47.100999999999999</v>
      </c>
      <c r="W4" s="18">
        <v>53.929000000000002</v>
      </c>
      <c r="X4" s="18">
        <v>34.937999999999995</v>
      </c>
      <c r="Y4" s="18">
        <v>50.01</v>
      </c>
      <c r="Z4" s="19"/>
      <c r="AA4" s="20">
        <f>SUM(B4:Z4)</f>
        <v>1401.8220000000003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161.47</v>
      </c>
      <c r="C7" s="28">
        <v>248.94</v>
      </c>
      <c r="D7" s="28">
        <v>248.19</v>
      </c>
      <c r="E7" s="28">
        <v>103</v>
      </c>
      <c r="F7" s="28">
        <v>106</v>
      </c>
      <c r="G7" s="28">
        <v>134</v>
      </c>
      <c r="H7" s="28">
        <v>154.16</v>
      </c>
      <c r="I7" s="28">
        <v>208</v>
      </c>
      <c r="J7" s="28">
        <v>223.25</v>
      </c>
      <c r="K7" s="28">
        <v>174</v>
      </c>
      <c r="L7" s="28">
        <v>120</v>
      </c>
      <c r="M7" s="28">
        <v>84</v>
      </c>
      <c r="N7" s="28">
        <v>99.85</v>
      </c>
      <c r="O7" s="28">
        <v>129.85</v>
      </c>
      <c r="P7" s="28">
        <v>159.49</v>
      </c>
      <c r="Q7" s="28">
        <v>171.87</v>
      </c>
      <c r="R7" s="28">
        <v>217.05</v>
      </c>
      <c r="S7" s="28">
        <v>234.17</v>
      </c>
      <c r="T7" s="28">
        <v>238</v>
      </c>
      <c r="U7" s="28">
        <v>204</v>
      </c>
      <c r="V7" s="28">
        <v>185.86</v>
      </c>
      <c r="W7" s="28">
        <v>184.51</v>
      </c>
      <c r="X7" s="28">
        <v>178.5</v>
      </c>
      <c r="Y7" s="28">
        <v>172.92</v>
      </c>
      <c r="Z7" s="29"/>
      <c r="AA7" s="30">
        <f>IF(SUM(B7:Z7)&lt;&gt;0,AVERAGEIF(B7:Z7,"&lt;&gt;"""),"")</f>
        <v>172.54499999999999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3.4329999999999998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1.1200000000000001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4.5529999999999999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3.4329999999999998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1.1200000000000001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4.5529999999999999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1.1000000000000001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17.5</v>
      </c>
    </row>
    <row r="20" spans="1:27" ht="24.95" customHeight="1" x14ac:dyDescent="0.2">
      <c r="A20" s="75" t="s">
        <v>15</v>
      </c>
      <c r="B20" s="76">
        <v>9.3709999999999987</v>
      </c>
      <c r="C20" s="77">
        <v>16.814</v>
      </c>
      <c r="D20" s="77">
        <v>3.6550000000000002</v>
      </c>
      <c r="E20" s="77">
        <v>2.9340000000000002</v>
      </c>
      <c r="F20" s="77">
        <v>31.55</v>
      </c>
      <c r="G20" s="77">
        <v>3.504</v>
      </c>
      <c r="H20" s="77">
        <v>4.3369999999999997</v>
      </c>
      <c r="I20" s="77">
        <v>6.593</v>
      </c>
      <c r="J20" s="77">
        <v>4.6109999999999998</v>
      </c>
      <c r="K20" s="77">
        <v>7.4370000000000003</v>
      </c>
      <c r="L20" s="77">
        <v>7.4419999999999993</v>
      </c>
      <c r="M20" s="77">
        <v>14.899000000000001</v>
      </c>
      <c r="N20" s="77">
        <v>10.566999999999998</v>
      </c>
      <c r="O20" s="77">
        <v>10.339</v>
      </c>
      <c r="P20" s="77">
        <v>5.4580000000000002</v>
      </c>
      <c r="Q20" s="77">
        <v>4.8129999999999997</v>
      </c>
      <c r="R20" s="77">
        <v>5.1319999999999997</v>
      </c>
      <c r="S20" s="77">
        <v>5.7249999999999996</v>
      </c>
      <c r="T20" s="77">
        <v>5.5279999999999996</v>
      </c>
      <c r="U20" s="77">
        <v>5.1029999999999998</v>
      </c>
      <c r="V20" s="77">
        <v>4.7080000000000002</v>
      </c>
      <c r="W20" s="77">
        <v>3.6190000000000002</v>
      </c>
      <c r="X20" s="77">
        <v>4.319</v>
      </c>
      <c r="Y20" s="77">
        <v>5.3130000000000006</v>
      </c>
      <c r="Z20" s="78"/>
      <c r="AA20" s="79">
        <f t="shared" si="2"/>
        <v>183.77099999999996</v>
      </c>
    </row>
    <row r="21" spans="1:27" ht="24.95" customHeight="1" x14ac:dyDescent="0.2">
      <c r="A21" s="75" t="s">
        <v>16</v>
      </c>
      <c r="B21" s="80">
        <v>31.726000000000006</v>
      </c>
      <c r="C21" s="81">
        <v>49.323</v>
      </c>
      <c r="D21" s="81">
        <v>46.573</v>
      </c>
      <c r="E21" s="81">
        <v>23.233000000000001</v>
      </c>
      <c r="F21" s="81">
        <v>31.132000000000005</v>
      </c>
      <c r="G21" s="81">
        <v>16.995000000000001</v>
      </c>
      <c r="H21" s="81">
        <v>20.391999999999999</v>
      </c>
      <c r="I21" s="81">
        <v>28.690999999999999</v>
      </c>
      <c r="J21" s="81">
        <v>27.934999999999999</v>
      </c>
      <c r="K21" s="81">
        <v>25.343</v>
      </c>
      <c r="L21" s="81">
        <v>21.729000000000003</v>
      </c>
      <c r="M21" s="81">
        <v>41.908000000000001</v>
      </c>
      <c r="N21" s="81">
        <v>26.796000000000003</v>
      </c>
      <c r="O21" s="81">
        <v>27.567999999999998</v>
      </c>
      <c r="P21" s="81">
        <v>24.127000000000002</v>
      </c>
      <c r="Q21" s="81">
        <v>28.913</v>
      </c>
      <c r="R21" s="81">
        <v>27.144000000000002</v>
      </c>
      <c r="S21" s="81">
        <v>25.373000000000001</v>
      </c>
      <c r="T21" s="81">
        <v>28.099000000000004</v>
      </c>
      <c r="U21" s="81">
        <v>27.878999999999998</v>
      </c>
      <c r="V21" s="81">
        <v>26.492999999999999</v>
      </c>
      <c r="W21" s="81">
        <v>22.01</v>
      </c>
      <c r="X21" s="81">
        <v>17.719000000000001</v>
      </c>
      <c r="Y21" s="81">
        <v>21.097000000000001</v>
      </c>
      <c r="Z21" s="78"/>
      <c r="AA21" s="79">
        <f t="shared" si="2"/>
        <v>668.19800000000021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42.197000000000003</v>
      </c>
      <c r="C25" s="88">
        <f t="shared" si="3"/>
        <v>68.037000000000006</v>
      </c>
      <c r="D25" s="88">
        <f t="shared" si="3"/>
        <v>52.128</v>
      </c>
      <c r="E25" s="88">
        <f t="shared" si="3"/>
        <v>28.067</v>
      </c>
      <c r="F25" s="88">
        <f t="shared" si="3"/>
        <v>64.582000000000008</v>
      </c>
      <c r="G25" s="88">
        <f t="shared" si="3"/>
        <v>21.599</v>
      </c>
      <c r="H25" s="88">
        <f t="shared" si="3"/>
        <v>25.829000000000001</v>
      </c>
      <c r="I25" s="88">
        <f t="shared" si="3"/>
        <v>36.384</v>
      </c>
      <c r="J25" s="88">
        <f t="shared" si="3"/>
        <v>33.646000000000001</v>
      </c>
      <c r="K25" s="88">
        <f t="shared" si="3"/>
        <v>33.880000000000003</v>
      </c>
      <c r="L25" s="88">
        <f t="shared" si="3"/>
        <v>30.271000000000001</v>
      </c>
      <c r="M25" s="88">
        <f t="shared" si="3"/>
        <v>57.907000000000004</v>
      </c>
      <c r="N25" s="88">
        <f t="shared" si="3"/>
        <v>38.463000000000001</v>
      </c>
      <c r="O25" s="88">
        <f t="shared" si="3"/>
        <v>37.906999999999996</v>
      </c>
      <c r="P25" s="88">
        <f t="shared" si="3"/>
        <v>29.585000000000001</v>
      </c>
      <c r="Q25" s="88">
        <f t="shared" si="3"/>
        <v>33.725999999999999</v>
      </c>
      <c r="R25" s="88">
        <f t="shared" si="3"/>
        <v>32.276000000000003</v>
      </c>
      <c r="S25" s="88">
        <f t="shared" si="3"/>
        <v>31.097999999999999</v>
      </c>
      <c r="T25" s="88">
        <f t="shared" si="3"/>
        <v>33.627000000000002</v>
      </c>
      <c r="U25" s="88">
        <f t="shared" si="3"/>
        <v>32.981999999999999</v>
      </c>
      <c r="V25" s="88">
        <f t="shared" si="3"/>
        <v>31.201000000000001</v>
      </c>
      <c r="W25" s="88">
        <f t="shared" si="3"/>
        <v>25.629000000000001</v>
      </c>
      <c r="X25" s="88">
        <f t="shared" si="3"/>
        <v>22.038</v>
      </c>
      <c r="Y25" s="88">
        <f t="shared" si="3"/>
        <v>26.410000000000004</v>
      </c>
      <c r="Z25" s="89">
        <f t="shared" si="3"/>
        <v>0</v>
      </c>
      <c r="AA25" s="90">
        <f t="shared" si="3"/>
        <v>869.46900000000016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45.63</v>
      </c>
      <c r="C29" s="77">
        <v>68.037000000000006</v>
      </c>
      <c r="D29" s="77">
        <v>52.128</v>
      </c>
      <c r="E29" s="77">
        <v>28.067</v>
      </c>
      <c r="F29" s="77">
        <v>64.581999999999994</v>
      </c>
      <c r="G29" s="77">
        <v>21.599</v>
      </c>
      <c r="H29" s="77">
        <v>25.829000000000001</v>
      </c>
      <c r="I29" s="77">
        <v>36.384</v>
      </c>
      <c r="J29" s="77">
        <v>33.646000000000001</v>
      </c>
      <c r="K29" s="77">
        <v>33.880000000000003</v>
      </c>
      <c r="L29" s="77">
        <v>30.271000000000001</v>
      </c>
      <c r="M29" s="77">
        <v>59.027000000000001</v>
      </c>
      <c r="N29" s="77">
        <v>38.463000000000001</v>
      </c>
      <c r="O29" s="77">
        <v>37.906999999999996</v>
      </c>
      <c r="P29" s="77">
        <v>29.585000000000001</v>
      </c>
      <c r="Q29" s="77">
        <v>33.725999999999999</v>
      </c>
      <c r="R29" s="77">
        <v>32.276000000000003</v>
      </c>
      <c r="S29" s="77">
        <v>31.097999999999999</v>
      </c>
      <c r="T29" s="77">
        <v>33.627000000000002</v>
      </c>
      <c r="U29" s="77">
        <v>32.981999999999999</v>
      </c>
      <c r="V29" s="77">
        <v>31.201000000000001</v>
      </c>
      <c r="W29" s="77">
        <v>25.629000000000001</v>
      </c>
      <c r="X29" s="77">
        <v>22.038</v>
      </c>
      <c r="Y29" s="77">
        <v>26.41</v>
      </c>
      <c r="Z29" s="78"/>
      <c r="AA29" s="79">
        <f>SUM(B29:Z29)</f>
        <v>874.02199999999993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45.63</v>
      </c>
      <c r="C31" s="62">
        <f t="shared" si="4"/>
        <v>68.037000000000006</v>
      </c>
      <c r="D31" s="62">
        <f t="shared" si="4"/>
        <v>52.128</v>
      </c>
      <c r="E31" s="62">
        <f t="shared" si="4"/>
        <v>28.067</v>
      </c>
      <c r="F31" s="62">
        <f t="shared" si="4"/>
        <v>64.581999999999994</v>
      </c>
      <c r="G31" s="62">
        <f t="shared" si="4"/>
        <v>21.599</v>
      </c>
      <c r="H31" s="62">
        <f t="shared" si="4"/>
        <v>25.829000000000001</v>
      </c>
      <c r="I31" s="62">
        <f t="shared" si="4"/>
        <v>36.384</v>
      </c>
      <c r="J31" s="62">
        <f t="shared" si="4"/>
        <v>33.646000000000001</v>
      </c>
      <c r="K31" s="62">
        <f t="shared" si="4"/>
        <v>33.880000000000003</v>
      </c>
      <c r="L31" s="62">
        <f t="shared" si="4"/>
        <v>30.271000000000001</v>
      </c>
      <c r="M31" s="62">
        <f t="shared" si="4"/>
        <v>59.027000000000001</v>
      </c>
      <c r="N31" s="62">
        <f t="shared" si="4"/>
        <v>38.463000000000001</v>
      </c>
      <c r="O31" s="62">
        <f t="shared" si="4"/>
        <v>37.906999999999996</v>
      </c>
      <c r="P31" s="62">
        <f t="shared" si="4"/>
        <v>29.585000000000001</v>
      </c>
      <c r="Q31" s="62">
        <f t="shared" si="4"/>
        <v>33.725999999999999</v>
      </c>
      <c r="R31" s="62">
        <f t="shared" si="4"/>
        <v>32.276000000000003</v>
      </c>
      <c r="S31" s="62">
        <f t="shared" si="4"/>
        <v>31.097999999999999</v>
      </c>
      <c r="T31" s="62">
        <f t="shared" si="4"/>
        <v>33.627000000000002</v>
      </c>
      <c r="U31" s="62">
        <f t="shared" si="4"/>
        <v>32.981999999999999</v>
      </c>
      <c r="V31" s="62">
        <f t="shared" si="4"/>
        <v>31.201000000000001</v>
      </c>
      <c r="W31" s="62">
        <f t="shared" si="4"/>
        <v>25.629000000000001</v>
      </c>
      <c r="X31" s="62">
        <f t="shared" si="4"/>
        <v>22.038</v>
      </c>
      <c r="Y31" s="62">
        <f t="shared" si="4"/>
        <v>26.41</v>
      </c>
      <c r="Z31" s="63">
        <f t="shared" si="4"/>
        <v>0</v>
      </c>
      <c r="AA31" s="64">
        <f t="shared" si="4"/>
        <v>874.02199999999993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8.9</v>
      </c>
      <c r="F38" s="99">
        <v>5.6</v>
      </c>
      <c r="G38" s="99">
        <v>31.9</v>
      </c>
      <c r="H38" s="99">
        <v>17.8</v>
      </c>
      <c r="I38" s="99">
        <v>29.6</v>
      </c>
      <c r="J38" s="99">
        <v>4.7</v>
      </c>
      <c r="K38" s="99">
        <v>46.7</v>
      </c>
      <c r="L38" s="99">
        <v>107.6</v>
      </c>
      <c r="M38" s="99">
        <v>82.7</v>
      </c>
      <c r="N38" s="99">
        <v>34.9</v>
      </c>
      <c r="O38" s="99">
        <v>47.1</v>
      </c>
      <c r="P38" s="99"/>
      <c r="Q38" s="99">
        <v>11.2</v>
      </c>
      <c r="R38" s="99"/>
      <c r="S38" s="99">
        <v>10.8</v>
      </c>
      <c r="T38" s="99"/>
      <c r="U38" s="99">
        <v>7.6</v>
      </c>
      <c r="V38" s="99">
        <v>15.9</v>
      </c>
      <c r="W38" s="99">
        <v>28.3</v>
      </c>
      <c r="X38" s="99">
        <v>12.9</v>
      </c>
      <c r="Y38" s="99">
        <v>23.6</v>
      </c>
      <c r="Z38" s="100"/>
      <c r="AA38" s="79">
        <f t="shared" si="5"/>
        <v>527.79999999999995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8.9</v>
      </c>
      <c r="F39" s="88">
        <f t="shared" si="6"/>
        <v>5.6</v>
      </c>
      <c r="G39" s="88">
        <f t="shared" si="6"/>
        <v>31.9</v>
      </c>
      <c r="H39" s="88">
        <f t="shared" si="6"/>
        <v>17.8</v>
      </c>
      <c r="I39" s="88">
        <f t="shared" si="6"/>
        <v>29.6</v>
      </c>
      <c r="J39" s="88">
        <f t="shared" si="6"/>
        <v>4.7</v>
      </c>
      <c r="K39" s="88">
        <f t="shared" si="6"/>
        <v>46.7</v>
      </c>
      <c r="L39" s="88">
        <f t="shared" si="6"/>
        <v>107.6</v>
      </c>
      <c r="M39" s="88">
        <f t="shared" si="6"/>
        <v>82.7</v>
      </c>
      <c r="N39" s="88">
        <f t="shared" si="6"/>
        <v>34.9</v>
      </c>
      <c r="O39" s="88">
        <f t="shared" si="6"/>
        <v>47.1</v>
      </c>
      <c r="P39" s="88">
        <f t="shared" si="6"/>
        <v>0</v>
      </c>
      <c r="Q39" s="88">
        <f t="shared" si="6"/>
        <v>11.2</v>
      </c>
      <c r="R39" s="88">
        <f t="shared" si="6"/>
        <v>0</v>
      </c>
      <c r="S39" s="88">
        <f t="shared" si="6"/>
        <v>10.8</v>
      </c>
      <c r="T39" s="88">
        <f t="shared" si="6"/>
        <v>0</v>
      </c>
      <c r="U39" s="88">
        <f t="shared" si="6"/>
        <v>7.6</v>
      </c>
      <c r="V39" s="88">
        <f t="shared" si="6"/>
        <v>15.9</v>
      </c>
      <c r="W39" s="88">
        <f t="shared" si="6"/>
        <v>28.3</v>
      </c>
      <c r="X39" s="88">
        <f t="shared" si="6"/>
        <v>12.9</v>
      </c>
      <c r="Y39" s="88">
        <f t="shared" si="6"/>
        <v>23.6</v>
      </c>
      <c r="Z39" s="89">
        <f t="shared" si="6"/>
        <v>0</v>
      </c>
      <c r="AA39" s="90">
        <f t="shared" si="5"/>
        <v>527.79999999999995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8.9</v>
      </c>
      <c r="F46" s="99">
        <v>5.6</v>
      </c>
      <c r="G46" s="99">
        <v>31.9</v>
      </c>
      <c r="H46" s="99">
        <v>17.8</v>
      </c>
      <c r="I46" s="99">
        <v>29.6</v>
      </c>
      <c r="J46" s="99">
        <v>4.7</v>
      </c>
      <c r="K46" s="99">
        <v>46.7</v>
      </c>
      <c r="L46" s="99">
        <v>107.6</v>
      </c>
      <c r="M46" s="99">
        <v>82.7</v>
      </c>
      <c r="N46" s="99">
        <v>34.9</v>
      </c>
      <c r="O46" s="99">
        <v>47.1</v>
      </c>
      <c r="P46" s="99"/>
      <c r="Q46" s="99">
        <v>11.2</v>
      </c>
      <c r="R46" s="99"/>
      <c r="S46" s="99">
        <v>10.8</v>
      </c>
      <c r="T46" s="99"/>
      <c r="U46" s="99">
        <v>7.6</v>
      </c>
      <c r="V46" s="99">
        <v>15.9</v>
      </c>
      <c r="W46" s="99">
        <v>28.3</v>
      </c>
      <c r="X46" s="99">
        <v>12.9</v>
      </c>
      <c r="Y46" s="99">
        <v>23.6</v>
      </c>
      <c r="Z46" s="100"/>
      <c r="AA46" s="79">
        <f t="shared" si="7"/>
        <v>527.79999999999995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8.9</v>
      </c>
      <c r="F48" s="88">
        <f t="shared" si="8"/>
        <v>5.6</v>
      </c>
      <c r="G48" s="88">
        <f t="shared" si="8"/>
        <v>31.9</v>
      </c>
      <c r="H48" s="88">
        <f t="shared" si="8"/>
        <v>17.8</v>
      </c>
      <c r="I48" s="88">
        <f t="shared" si="8"/>
        <v>29.6</v>
      </c>
      <c r="J48" s="88">
        <f t="shared" si="8"/>
        <v>4.7</v>
      </c>
      <c r="K48" s="88">
        <f t="shared" si="8"/>
        <v>46.7</v>
      </c>
      <c r="L48" s="88">
        <f t="shared" si="8"/>
        <v>107.6</v>
      </c>
      <c r="M48" s="88">
        <f t="shared" si="8"/>
        <v>82.7</v>
      </c>
      <c r="N48" s="88">
        <f t="shared" si="8"/>
        <v>34.9</v>
      </c>
      <c r="O48" s="88">
        <f t="shared" si="8"/>
        <v>47.1</v>
      </c>
      <c r="P48" s="88">
        <f t="shared" si="8"/>
        <v>0</v>
      </c>
      <c r="Q48" s="88">
        <f t="shared" si="8"/>
        <v>11.2</v>
      </c>
      <c r="R48" s="88">
        <f t="shared" si="8"/>
        <v>0</v>
      </c>
      <c r="S48" s="88">
        <f t="shared" si="8"/>
        <v>10.8</v>
      </c>
      <c r="T48" s="88">
        <f t="shared" si="8"/>
        <v>0</v>
      </c>
      <c r="U48" s="88">
        <f t="shared" si="8"/>
        <v>7.6</v>
      </c>
      <c r="V48" s="88">
        <f t="shared" si="8"/>
        <v>15.9</v>
      </c>
      <c r="W48" s="88">
        <f t="shared" si="8"/>
        <v>28.3</v>
      </c>
      <c r="X48" s="88">
        <f t="shared" si="8"/>
        <v>12.9</v>
      </c>
      <c r="Y48" s="88">
        <f t="shared" si="8"/>
        <v>23.6</v>
      </c>
      <c r="Z48" s="89">
        <f t="shared" si="8"/>
        <v>0</v>
      </c>
      <c r="AA48" s="90">
        <f t="shared" si="7"/>
        <v>527.79999999999995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45.63</v>
      </c>
      <c r="C51" s="88">
        <f t="shared" si="10"/>
        <v>68.037000000000006</v>
      </c>
      <c r="D51" s="88">
        <f t="shared" si="10"/>
        <v>52.128</v>
      </c>
      <c r="E51" s="88">
        <f t="shared" si="10"/>
        <v>36.966999999999999</v>
      </c>
      <c r="F51" s="88">
        <f t="shared" si="10"/>
        <v>70.182000000000002</v>
      </c>
      <c r="G51" s="88">
        <f t="shared" si="10"/>
        <v>53.498999999999995</v>
      </c>
      <c r="H51" s="88">
        <f t="shared" si="10"/>
        <v>43.629000000000005</v>
      </c>
      <c r="I51" s="88">
        <f t="shared" si="10"/>
        <v>65.984000000000009</v>
      </c>
      <c r="J51" s="88">
        <f t="shared" si="10"/>
        <v>38.346000000000004</v>
      </c>
      <c r="K51" s="88">
        <f t="shared" si="10"/>
        <v>80.580000000000013</v>
      </c>
      <c r="L51" s="88">
        <f t="shared" si="10"/>
        <v>137.87099999999998</v>
      </c>
      <c r="M51" s="88">
        <f t="shared" si="10"/>
        <v>141.727</v>
      </c>
      <c r="N51" s="88">
        <f t="shared" si="10"/>
        <v>73.363</v>
      </c>
      <c r="O51" s="88">
        <f t="shared" si="10"/>
        <v>85.007000000000005</v>
      </c>
      <c r="P51" s="88">
        <f t="shared" si="10"/>
        <v>29.585000000000001</v>
      </c>
      <c r="Q51" s="88">
        <f t="shared" si="10"/>
        <v>44.926000000000002</v>
      </c>
      <c r="R51" s="88">
        <f t="shared" si="10"/>
        <v>32.276000000000003</v>
      </c>
      <c r="S51" s="88">
        <f t="shared" si="10"/>
        <v>41.897999999999996</v>
      </c>
      <c r="T51" s="88">
        <f t="shared" si="10"/>
        <v>33.627000000000002</v>
      </c>
      <c r="U51" s="88">
        <f t="shared" si="10"/>
        <v>40.582000000000001</v>
      </c>
      <c r="V51" s="88">
        <f t="shared" si="10"/>
        <v>47.100999999999999</v>
      </c>
      <c r="W51" s="88">
        <f t="shared" si="10"/>
        <v>53.929000000000002</v>
      </c>
      <c r="X51" s="88">
        <f t="shared" si="10"/>
        <v>34.938000000000002</v>
      </c>
      <c r="Y51" s="88">
        <f t="shared" si="10"/>
        <v>50.010000000000005</v>
      </c>
      <c r="Z51" s="89">
        <f t="shared" si="10"/>
        <v>0</v>
      </c>
      <c r="AA51" s="104">
        <f>SUM(B51:Z51)</f>
        <v>1401.8220000000003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8.9</v>
      </c>
      <c r="F4" s="18">
        <v>5.6</v>
      </c>
      <c r="G4" s="18">
        <v>31.9</v>
      </c>
      <c r="H4" s="18">
        <v>17.8</v>
      </c>
      <c r="I4" s="18">
        <v>29.6</v>
      </c>
      <c r="J4" s="18">
        <v>4.7</v>
      </c>
      <c r="K4" s="18">
        <v>46.7</v>
      </c>
      <c r="L4" s="18">
        <v>107.6</v>
      </c>
      <c r="M4" s="18">
        <v>82.7</v>
      </c>
      <c r="N4" s="18">
        <v>34.9</v>
      </c>
      <c r="O4" s="18">
        <v>47.1</v>
      </c>
      <c r="P4" s="18"/>
      <c r="Q4" s="18">
        <v>11.2</v>
      </c>
      <c r="R4" s="18"/>
      <c r="S4" s="18">
        <v>10.8</v>
      </c>
      <c r="T4" s="18"/>
      <c r="U4" s="18">
        <v>7.6</v>
      </c>
      <c r="V4" s="18">
        <v>15.9</v>
      </c>
      <c r="W4" s="18">
        <v>28.3</v>
      </c>
      <c r="X4" s="18">
        <v>12.9</v>
      </c>
      <c r="Y4" s="18">
        <v>23.6</v>
      </c>
      <c r="Z4" s="19"/>
      <c r="AA4" s="111">
        <f>SUM(B4:Z4)</f>
        <v>527.79999999999995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161.47</v>
      </c>
      <c r="C7" s="117">
        <v>248.94</v>
      </c>
      <c r="D7" s="117">
        <v>248.19</v>
      </c>
      <c r="E7" s="117">
        <v>103</v>
      </c>
      <c r="F7" s="117">
        <v>106</v>
      </c>
      <c r="G7" s="117">
        <v>134</v>
      </c>
      <c r="H7" s="117">
        <v>154.16</v>
      </c>
      <c r="I7" s="117">
        <v>208</v>
      </c>
      <c r="J7" s="117">
        <v>223.25</v>
      </c>
      <c r="K7" s="117">
        <v>174</v>
      </c>
      <c r="L7" s="117">
        <v>120</v>
      </c>
      <c r="M7" s="117">
        <v>84</v>
      </c>
      <c r="N7" s="117">
        <v>99.85</v>
      </c>
      <c r="O7" s="117">
        <v>129.85</v>
      </c>
      <c r="P7" s="117">
        <v>159.49</v>
      </c>
      <c r="Q7" s="117">
        <v>171.87</v>
      </c>
      <c r="R7" s="117">
        <v>217.05</v>
      </c>
      <c r="S7" s="117">
        <v>234.17</v>
      </c>
      <c r="T7" s="117">
        <v>238</v>
      </c>
      <c r="U7" s="117">
        <v>204</v>
      </c>
      <c r="V7" s="117">
        <v>185.86</v>
      </c>
      <c r="W7" s="117">
        <v>184.51</v>
      </c>
      <c r="X7" s="117">
        <v>178.5</v>
      </c>
      <c r="Y7" s="117">
        <v>172.92</v>
      </c>
      <c r="Z7" s="118"/>
      <c r="AA7" s="119">
        <f>IF(SUM(B7:Z7)&lt;&gt;0,AVERAGEIF(B7:Z7,"&lt;&gt;"""),"")</f>
        <v>172.54499999999999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8.9</v>
      </c>
      <c r="F23" s="133">
        <v>5.6</v>
      </c>
      <c r="G23" s="133">
        <v>31.9</v>
      </c>
      <c r="H23" s="133">
        <v>17.8</v>
      </c>
      <c r="I23" s="133">
        <v>29.6</v>
      </c>
      <c r="J23" s="133">
        <v>4.7</v>
      </c>
      <c r="K23" s="133">
        <v>46.7</v>
      </c>
      <c r="L23" s="133">
        <v>107.6</v>
      </c>
      <c r="M23" s="133">
        <v>82.7</v>
      </c>
      <c r="N23" s="133">
        <v>34.9</v>
      </c>
      <c r="O23" s="133">
        <v>47.1</v>
      </c>
      <c r="P23" s="133"/>
      <c r="Q23" s="133">
        <v>11.2</v>
      </c>
      <c r="R23" s="133"/>
      <c r="S23" s="133">
        <v>10.8</v>
      </c>
      <c r="T23" s="133"/>
      <c r="U23" s="133">
        <v>7.6</v>
      </c>
      <c r="V23" s="133">
        <v>15.9</v>
      </c>
      <c r="W23" s="133">
        <v>28.3</v>
      </c>
      <c r="X23" s="133">
        <v>12.9</v>
      </c>
      <c r="Y23" s="133">
        <v>23.6</v>
      </c>
      <c r="Z23" s="131"/>
      <c r="AA23" s="132">
        <f t="shared" si="2"/>
        <v>527.79999999999995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8.9</v>
      </c>
      <c r="F24" s="135">
        <f t="shared" si="3"/>
        <v>5.6</v>
      </c>
      <c r="G24" s="135">
        <f t="shared" si="3"/>
        <v>31.9</v>
      </c>
      <c r="H24" s="135">
        <f t="shared" si="3"/>
        <v>17.8</v>
      </c>
      <c r="I24" s="135">
        <f t="shared" si="3"/>
        <v>29.6</v>
      </c>
      <c r="J24" s="135">
        <f t="shared" si="3"/>
        <v>4.7</v>
      </c>
      <c r="K24" s="135">
        <f t="shared" si="3"/>
        <v>46.7</v>
      </c>
      <c r="L24" s="135">
        <f t="shared" si="3"/>
        <v>107.6</v>
      </c>
      <c r="M24" s="135">
        <f t="shared" si="3"/>
        <v>82.7</v>
      </c>
      <c r="N24" s="135">
        <f t="shared" si="3"/>
        <v>34.9</v>
      </c>
      <c r="O24" s="135">
        <f t="shared" si="3"/>
        <v>47.1</v>
      </c>
      <c r="P24" s="135">
        <f t="shared" si="3"/>
        <v>0</v>
      </c>
      <c r="Q24" s="135">
        <f t="shared" si="3"/>
        <v>11.2</v>
      </c>
      <c r="R24" s="135">
        <f t="shared" si="3"/>
        <v>0</v>
      </c>
      <c r="S24" s="135">
        <f t="shared" si="3"/>
        <v>10.8</v>
      </c>
      <c r="T24" s="135">
        <f t="shared" si="3"/>
        <v>0</v>
      </c>
      <c r="U24" s="135">
        <f t="shared" si="3"/>
        <v>7.6</v>
      </c>
      <c r="V24" s="135">
        <f t="shared" si="3"/>
        <v>15.9</v>
      </c>
      <c r="W24" s="135">
        <f t="shared" si="3"/>
        <v>28.3</v>
      </c>
      <c r="X24" s="135">
        <f t="shared" si="3"/>
        <v>12.9</v>
      </c>
      <c r="Y24" s="135">
        <f t="shared" si="3"/>
        <v>23.6</v>
      </c>
      <c r="Z24" s="136" t="str">
        <f t="shared" si="3"/>
        <v/>
      </c>
      <c r="AA24" s="90">
        <f t="shared" si="2"/>
        <v>527.79999999999995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2023-01-10T21:31:33Z</dcterms:created>
  <dcterms:modified xsi:type="dcterms:W3CDTF">2023-01-10T21:31:34Z</dcterms:modified>
</cp:coreProperties>
</file>