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<sst xmlns="http://schemas.openxmlformats.org/spreadsheetml/2006/main" count="117" uniqueCount="53">
  <si>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09/01/2023 23:22:15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</si>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</sst>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37.317999999999998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47.849000000000004</c:v>
                </c:pt>
                <c:pt idx="1">
                  <c:v>77.346000000000004</c:v>
                </c:pt>
                <c:pt idx="2">
                  <c:v>70.787000000000006</c:v>
                </c:pt>
                <c:pt idx="3">
                  <c:v>99.092999999999989</c:v>
                </c:pt>
                <c:pt idx="5">
                  <c:v>3.1909999999999998</c:v>
                </c:pt>
                <c:pt idx="6">
                  <c:v>17.957000000000001</c:v>
                </c:pt>
                <c:pt idx="7">
                  <c:v>62.566000000000003</c:v>
                </c:pt>
                <c:pt idx="8">
                  <c:v>115.99200000000002</c:v>
                </c:pt>
                <c:pt idx="9">
                  <c:v>115.58</c:v>
                </c:pt>
                <c:pt idx="10">
                  <c:v>52.776000000000003</c:v>
                </c:pt>
                <c:pt idx="11">
                  <c:v>47.675000000000004</c:v>
                </c:pt>
                <c:pt idx="12">
                  <c:v>17.696999999999999</c:v>
                </c:pt>
                <c:pt idx="13">
                  <c:v>19.064</c:v>
                </c:pt>
                <c:pt idx="14">
                  <c:v>26.166</c:v>
                </c:pt>
                <c:pt idx="15">
                  <c:v>25.431000000000001</c:v>
                </c:pt>
                <c:pt idx="16">
                  <c:v>79.744000000000014</c:v>
                </c:pt>
                <c:pt idx="17">
                  <c:v>89.1</c:v>
                </c:pt>
                <c:pt idx="18">
                  <c:v>95.2</c:v>
                </c:pt>
                <c:pt idx="19">
                  <c:v>85.039999999999992</c:v>
                </c:pt>
                <c:pt idx="20">
                  <c:v>47.069999999999993</c:v>
                </c:pt>
                <c:pt idx="21">
                  <c:v>59.17</c:v>
                </c:pt>
                <c:pt idx="22">
                  <c:v>57.379999999999995</c:v>
                </c:pt>
                <c:pt idx="23">
                  <c:v>46.753999999999998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183392"/>
        <c:axId val="418183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65.552999999999997</c:v>
                </c:pt>
                <c:pt idx="1">
                  <c:v>95.605999999999995</c:v>
                </c:pt>
                <c:pt idx="2">
                  <c:v>88.484000000000009</c:v>
                </c:pt>
                <c:pt idx="3">
                  <c:v>115.72</c:v>
                </c:pt>
                <c:pt idx="4">
                  <c:v>13.867999999999997</c:v>
                </c:pt>
                <c:pt idx="5">
                  <c:v>18.516000000000002</c:v>
                </c:pt>
                <c:pt idx="6">
                  <c:v>17.956999999999997</c:v>
                </c:pt>
                <c:pt idx="7">
                  <c:v>62.56600000000001</c:v>
                </c:pt>
                <c:pt idx="8">
                  <c:v>137.50500000000002</c:v>
                </c:pt>
                <c:pt idx="9">
                  <c:v>134.78100000000001</c:v>
                </c:pt>
                <c:pt idx="10">
                  <c:v>52.77600000000001</c:v>
                </c:pt>
                <c:pt idx="11">
                  <c:v>47.674999999999997</c:v>
                </c:pt>
                <c:pt idx="12">
                  <c:v>17.711999999999996</c:v>
                </c:pt>
                <c:pt idx="13">
                  <c:v>19.064</c:v>
                </c:pt>
                <c:pt idx="14">
                  <c:v>26.165999999999997</c:v>
                </c:pt>
                <c:pt idx="15">
                  <c:v>25.632000000000001</c:v>
                </c:pt>
                <c:pt idx="16">
                  <c:v>79.729000000000013</c:v>
                </c:pt>
                <c:pt idx="17">
                  <c:v>95.441000000000003</c:v>
                </c:pt>
                <c:pt idx="18">
                  <c:v>99.973000000000013</c:v>
                </c:pt>
                <c:pt idx="19">
                  <c:v>85.031999999999996</c:v>
                </c:pt>
                <c:pt idx="20">
                  <c:v>47.075999999999986</c:v>
                </c:pt>
                <c:pt idx="21">
                  <c:v>62.902999999999999</c:v>
                </c:pt>
                <c:pt idx="22">
                  <c:v>63.740999999999993</c:v>
                </c:pt>
                <c:pt idx="23">
                  <c:v>88.004999999999995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183392"/>
        <c:axId val="418183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85.39</c:v>
                </c:pt>
                <c:pt idx="2">
                  <c:v>73.08</c:v>
                </c:pt>
                <c:pt idx="3">
                  <c:v>59.27</c:v>
                </c:pt>
                <c:pt idx="4">
                  <c:v>73.2</c:v>
                </c:pt>
                <c:pt idx="5">
                  <c:v>84</c:v>
                </c:pt>
                <c:pt idx="6">
                  <c:v>84</c:v>
                </c:pt>
                <c:pt idx="7">
                  <c:v>84</c:v>
                </c:pt>
                <c:pt idx="8">
                  <c:v>225</c:v>
                </c:pt>
                <c:pt idx="9">
                  <c:v>168</c:v>
                </c:pt>
                <c:pt idx="10">
                  <c:v>97.46</c:v>
                </c:pt>
                <c:pt idx="11">
                  <c:v>95.99</c:v>
                </c:pt>
                <c:pt idx="12">
                  <c:v>136.19</c:v>
                </c:pt>
                <c:pt idx="13">
                  <c:v>87.08</c:v>
                </c:pt>
                <c:pt idx="14">
                  <c:v>162.46</c:v>
                </c:pt>
                <c:pt idx="15">
                  <c:v>183.92</c:v>
                </c:pt>
                <c:pt idx="16">
                  <c:v>125</c:v>
                </c:pt>
                <c:pt idx="17">
                  <c:v>135</c:v>
                </c:pt>
                <c:pt idx="18">
                  <c:v>125</c:v>
                </c:pt>
                <c:pt idx="19">
                  <c:v>130</c:v>
                </c:pt>
                <c:pt idx="20">
                  <c:v>127.83</c:v>
                </c:pt>
                <c:pt idx="21">
                  <c:v>130</c:v>
                </c:pt>
                <c:pt idx="22">
                  <c:v>105</c:v>
                </c:pt>
                <c:pt idx="23">
                  <c:v>275.58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184568"/>
        <c:axId val="418184176"/>
      </c:lineChart>
      <c:catAx>
        <c:axId val="418183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83784"/>
        <c:crosses val="autoZero"/>
        <c:auto val="1"/>
        <c:lblAlgn val="ctr"/>
        <c:lblOffset val="100"/>
        <c:noMultiLvlLbl val="0"/>
      </c:catAx>
      <c:valAx>
        <c:axId val="41818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83392"/>
        <c:crosses val="autoZero"/>
        <c:crossBetween val="between"/>
      </c:valAx>
      <c:valAx>
        <c:axId val="418184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84568"/>
        <c:crosses val="max"/>
        <c:crossBetween val="between"/>
      </c:valAx>
      <c:catAx>
        <c:axId val="418184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18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65.567999999999998</v>
      </c>
      <c r="C4" s="18">
        <v>95.586999999999989</v>
      </c>
      <c r="D4" s="18">
        <v>88.48</v>
      </c>
      <c r="E4" s="18">
        <v>115.696</v>
      </c>
      <c r="F4" s="18">
        <v>13.868</v>
      </c>
      <c r="G4" s="18">
        <v>18.515999999999998</v>
      </c>
      <c r="H4" s="18">
        <v>17.957000000000001</v>
      </c>
      <c r="I4" s="18">
        <v>62.566000000000003</v>
      </c>
      <c r="J4" s="18">
        <v>137.489</v>
      </c>
      <c r="K4" s="18">
        <v>134.797</v>
      </c>
      <c r="L4" s="18">
        <v>52.776000000000003</v>
      </c>
      <c r="M4" s="18">
        <v>47.675000000000004</v>
      </c>
      <c r="N4" s="18">
        <v>17.712</v>
      </c>
      <c r="O4" s="18">
        <v>19.064</v>
      </c>
      <c r="P4" s="18">
        <v>26.166</v>
      </c>
      <c r="Q4" s="18">
        <v>25.632000000000001</v>
      </c>
      <c r="R4" s="18">
        <v>79.744000000000014</v>
      </c>
      <c r="S4" s="18">
        <v>95.396000000000001</v>
      </c>
      <c r="T4" s="18">
        <v>99.942999999999998</v>
      </c>
      <c r="U4" s="18">
        <v>85.039999999999992</v>
      </c>
      <c r="V4" s="18">
        <v>47.076999999999991</v>
      </c>
      <c r="W4" s="18">
        <v>62.921000000000006</v>
      </c>
      <c r="X4" s="18">
        <v>63.777999999999999</v>
      </c>
      <c r="Y4" s="18">
        <v>88.00500000000001</v>
      </c>
      <c r="Z4" s="19"/>
      <c r="AA4" s="20">
        <f>SUM(B4:Z4)</f>
        <v>1561.4530000000002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85.39</v>
      </c>
      <c r="D7" s="28">
        <v>73.08</v>
      </c>
      <c r="E7" s="28">
        <v>59.27</v>
      </c>
      <c r="F7" s="28">
        <v>73.2</v>
      </c>
      <c r="G7" s="28">
        <v>84</v>
      </c>
      <c r="H7" s="28">
        <v>84</v>
      </c>
      <c r="I7" s="28">
        <v>84</v>
      </c>
      <c r="J7" s="28">
        <v>225</v>
      </c>
      <c r="K7" s="28">
        <v>168</v>
      </c>
      <c r="L7" s="28">
        <v>97.46</v>
      </c>
      <c r="M7" s="28">
        <v>95.99</v>
      </c>
      <c r="N7" s="28">
        <v>136.19</v>
      </c>
      <c r="O7" s="28">
        <v>87.08</v>
      </c>
      <c r="P7" s="28">
        <v>162.46</v>
      </c>
      <c r="Q7" s="28">
        <v>183.92</v>
      </c>
      <c r="R7" s="28">
        <v>125</v>
      </c>
      <c r="S7" s="28">
        <v>135</v>
      </c>
      <c r="T7" s="28">
        <v>125</v>
      </c>
      <c r="U7" s="28">
        <v>130</v>
      </c>
      <c r="V7" s="28">
        <v>127.83</v>
      </c>
      <c r="W7" s="28">
        <v>130</v>
      </c>
      <c r="X7" s="28">
        <v>105</v>
      </c>
      <c r="Y7" s="28">
        <v>275.58</v>
      </c>
      <c r="Z7" s="29"/>
      <c r="AA7" s="30">
        <f>IF(SUM(B7:Z7)&lt;&gt;0,AVERAGEIF(B7:Z7,"&lt;&gt;"""),"")</f>
        <v>122.97708333333333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37.317999999999998</v>
      </c>
      <c r="Z12" s="53"/>
      <c r="AA12" s="54">
        <f t="shared" si="0"/>
        <v>37.317999999999998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47.849000000000004</v>
      </c>
      <c r="C14" s="57">
        <v>77.346000000000004</v>
      </c>
      <c r="D14" s="57">
        <v>70.787000000000006</v>
      </c>
      <c r="E14" s="57">
        <v>99.092999999999989</v>
      </c>
      <c r="F14" s="57"/>
      <c r="G14" s="57">
        <v>3.1909999999999998</v>
      </c>
      <c r="H14" s="57">
        <v>17.957000000000001</v>
      </c>
      <c r="I14" s="57">
        <v>62.566000000000003</v>
      </c>
      <c r="J14" s="57">
        <v>115.99200000000002</v>
      </c>
      <c r="K14" s="57">
        <v>115.58</v>
      </c>
      <c r="L14" s="57">
        <v>52.776000000000003</v>
      </c>
      <c r="M14" s="57">
        <v>47.675000000000004</v>
      </c>
      <c r="N14" s="57">
        <v>17.696999999999999</v>
      </c>
      <c r="O14" s="57">
        <v>19.064</v>
      </c>
      <c r="P14" s="57">
        <v>26.166</v>
      </c>
      <c r="Q14" s="57">
        <v>25.431000000000001</v>
      </c>
      <c r="R14" s="57">
        <v>79.744000000000014</v>
      </c>
      <c r="S14" s="57">
        <v>89.1</v>
      </c>
      <c r="T14" s="57">
        <v>95.2</v>
      </c>
      <c r="U14" s="57">
        <v>85.039999999999992</v>
      </c>
      <c r="V14" s="57">
        <v>47.069999999999993</v>
      </c>
      <c r="W14" s="57">
        <v>59.17</v>
      </c>
      <c r="X14" s="57">
        <v>57.379999999999995</v>
      </c>
      <c r="Y14" s="57">
        <v>46.753999999999998</v>
      </c>
      <c r="Z14" s="58"/>
      <c r="AA14" s="59">
        <f t="shared" si="0"/>
        <v>1358.6279999999997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47.849000000000004</v>
      </c>
      <c r="C16" s="62">
        <f t="shared" ref="C16:Z16" si="1">IF(LEN(C$2)&gt;0,SUM(C10:C15),"")</f>
        <v>77.346000000000004</v>
      </c>
      <c r="D16" s="62">
        <f t="shared" si="1"/>
        <v>70.787000000000006</v>
      </c>
      <c r="E16" s="62">
        <f t="shared" si="1"/>
        <v>99.092999999999989</v>
      </c>
      <c r="F16" s="62">
        <f t="shared" si="1"/>
        <v>0</v>
      </c>
      <c r="G16" s="62">
        <f t="shared" si="1"/>
        <v>3.1909999999999998</v>
      </c>
      <c r="H16" s="62">
        <f t="shared" si="1"/>
        <v>17.957000000000001</v>
      </c>
      <c r="I16" s="62">
        <f t="shared" si="1"/>
        <v>62.566000000000003</v>
      </c>
      <c r="J16" s="62">
        <f t="shared" si="1"/>
        <v>115.99200000000002</v>
      </c>
      <c r="K16" s="62">
        <f t="shared" si="1"/>
        <v>115.58</v>
      </c>
      <c r="L16" s="62">
        <f t="shared" si="1"/>
        <v>52.776000000000003</v>
      </c>
      <c r="M16" s="62">
        <f t="shared" si="1"/>
        <v>47.675000000000004</v>
      </c>
      <c r="N16" s="62">
        <f t="shared" si="1"/>
        <v>17.696999999999999</v>
      </c>
      <c r="O16" s="62">
        <f t="shared" si="1"/>
        <v>19.064</v>
      </c>
      <c r="P16" s="62">
        <f t="shared" si="1"/>
        <v>26.166</v>
      </c>
      <c r="Q16" s="62">
        <f t="shared" si="1"/>
        <v>25.431000000000001</v>
      </c>
      <c r="R16" s="62">
        <f t="shared" si="1"/>
        <v>79.744000000000014</v>
      </c>
      <c r="S16" s="62">
        <f t="shared" si="1"/>
        <v>89.1</v>
      </c>
      <c r="T16" s="62">
        <f t="shared" si="1"/>
        <v>95.2</v>
      </c>
      <c r="U16" s="62">
        <f t="shared" si="1"/>
        <v>85.039999999999992</v>
      </c>
      <c r="V16" s="62">
        <f t="shared" si="1"/>
        <v>47.069999999999993</v>
      </c>
      <c r="W16" s="62">
        <f t="shared" si="1"/>
        <v>59.17</v>
      </c>
      <c r="X16" s="62">
        <f t="shared" si="1"/>
        <v>57.379999999999995</v>
      </c>
      <c r="Y16" s="62">
        <f t="shared" si="1"/>
        <v>84.072000000000003</v>
      </c>
      <c r="Z16" s="63" t="str">
        <f t="shared" si="1"/>
        <v/>
      </c>
      <c r="AA16" s="64">
        <f>SUM(AA10:AA15)</f>
        <v>1395.9459999999997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6.242</v>
      </c>
      <c r="C20" s="77">
        <v>6.2229999999999999</v>
      </c>
      <c r="D20" s="77">
        <v>6.242</v>
      </c>
      <c r="E20" s="77">
        <v>6.3259999999999996</v>
      </c>
      <c r="F20" s="77">
        <v>6.5410000000000004</v>
      </c>
      <c r="G20" s="77">
        <v>7.3680000000000003</v>
      </c>
      <c r="H20" s="77"/>
      <c r="I20" s="77"/>
      <c r="J20" s="77">
        <v>11.105</v>
      </c>
      <c r="K20" s="77">
        <v>10.958</v>
      </c>
      <c r="L20" s="77"/>
      <c r="M20" s="77"/>
      <c r="N20" s="77">
        <v>1.4999999999999999E-2</v>
      </c>
      <c r="O20" s="77"/>
      <c r="P20" s="77"/>
      <c r="Q20" s="77"/>
      <c r="R20" s="77"/>
      <c r="S20" s="77"/>
      <c r="T20" s="77"/>
      <c r="U20" s="77"/>
      <c r="V20" s="77">
        <v>7.0000000000000001E-3</v>
      </c>
      <c r="W20" s="77"/>
      <c r="X20" s="77"/>
      <c r="Y20" s="77"/>
      <c r="Z20" s="78"/>
      <c r="AA20" s="79">
        <f t="shared" si="2"/>
        <v>61.026999999999994</v>
      </c>
    </row>
    <row r="21" spans="1:27" ht="24.95" customHeight="1" x14ac:dyDescent="0.2">
      <c r="A21" s="75" t="s">
        <v>16</v>
      </c>
      <c r="B21" s="80">
        <v>11.477</v>
      </c>
      <c r="C21" s="81">
        <v>12.018000000000001</v>
      </c>
      <c r="D21" s="81">
        <v>11.450999999999999</v>
      </c>
      <c r="E21" s="81">
        <v>10.276999999999999</v>
      </c>
      <c r="F21" s="81">
        <v>7.327</v>
      </c>
      <c r="G21" s="81">
        <v>7.9569999999999999</v>
      </c>
      <c r="H21" s="81"/>
      <c r="I21" s="81"/>
      <c r="J21" s="81">
        <v>10.391999999999999</v>
      </c>
      <c r="K21" s="81">
        <v>8.2590000000000003</v>
      </c>
      <c r="L21" s="81"/>
      <c r="M21" s="81"/>
      <c r="N21" s="81"/>
      <c r="O21" s="81"/>
      <c r="P21" s="81"/>
      <c r="Q21" s="81">
        <v>0.20100000000000001</v>
      </c>
      <c r="R21" s="81"/>
      <c r="S21" s="81">
        <v>6.2960000000000003</v>
      </c>
      <c r="T21" s="81">
        <v>4.7430000000000003</v>
      </c>
      <c r="U21" s="81"/>
      <c r="V21" s="81"/>
      <c r="W21" s="81">
        <v>3.7509999999999999</v>
      </c>
      <c r="X21" s="81">
        <v>6.3979999999999997</v>
      </c>
      <c r="Y21" s="81">
        <v>3.9329999999999998</v>
      </c>
      <c r="Z21" s="78"/>
      <c r="AA21" s="79">
        <f t="shared" si="2"/>
        <v>104.47999999999999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17.719000000000001</v>
      </c>
      <c r="C25" s="88">
        <f t="shared" ref="C25:Z25" si="3">IF(LEN(C$2)&gt;0,SUM(C19:C24),"")</f>
        <v>18.241</v>
      </c>
      <c r="D25" s="88">
        <f t="shared" si="3"/>
        <v>17.692999999999998</v>
      </c>
      <c r="E25" s="88">
        <f t="shared" si="3"/>
        <v>16.602999999999998</v>
      </c>
      <c r="F25" s="88">
        <f t="shared" si="3"/>
        <v>13.868</v>
      </c>
      <c r="G25" s="88">
        <f t="shared" si="3"/>
        <v>15.324999999999999</v>
      </c>
      <c r="H25" s="88">
        <f t="shared" si="3"/>
        <v>0</v>
      </c>
      <c r="I25" s="88">
        <f t="shared" si="3"/>
        <v>0</v>
      </c>
      <c r="J25" s="88">
        <f t="shared" si="3"/>
        <v>21.497</v>
      </c>
      <c r="K25" s="88">
        <f t="shared" si="3"/>
        <v>19.216999999999999</v>
      </c>
      <c r="L25" s="88">
        <f t="shared" si="3"/>
        <v>0</v>
      </c>
      <c r="M25" s="88">
        <f t="shared" si="3"/>
        <v>0</v>
      </c>
      <c r="N25" s="88">
        <f t="shared" si="3"/>
        <v>1.4999999999999999E-2</v>
      </c>
      <c r="O25" s="88">
        <f t="shared" si="3"/>
        <v>0</v>
      </c>
      <c r="P25" s="88">
        <f t="shared" si="3"/>
        <v>0</v>
      </c>
      <c r="Q25" s="88">
        <f t="shared" si="3"/>
        <v>0.20100000000000001</v>
      </c>
      <c r="R25" s="88">
        <f t="shared" si="3"/>
        <v>0</v>
      </c>
      <c r="S25" s="88">
        <f t="shared" si="3"/>
        <v>6.2960000000000003</v>
      </c>
      <c r="T25" s="88">
        <f t="shared" si="3"/>
        <v>4.7430000000000003</v>
      </c>
      <c r="U25" s="88">
        <f t="shared" si="3"/>
        <v>0</v>
      </c>
      <c r="V25" s="88">
        <f t="shared" si="3"/>
        <v>7.0000000000000001E-3</v>
      </c>
      <c r="W25" s="88">
        <f t="shared" si="3"/>
        <v>3.7509999999999999</v>
      </c>
      <c r="X25" s="88">
        <f t="shared" si="3"/>
        <v>6.3979999999999997</v>
      </c>
      <c r="Y25" s="88">
        <f t="shared" si="3"/>
        <v>3.9329999999999998</v>
      </c>
      <c r="Z25" s="89" t="str">
        <f t="shared" si="3"/>
        <v/>
      </c>
      <c r="AA25" s="90">
        <f>SUM(AA19:AA24)</f>
        <v>165.50699999999998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65.567999999999998</v>
      </c>
      <c r="C29" s="77">
        <v>95.587000000000003</v>
      </c>
      <c r="D29" s="77">
        <v>88.48</v>
      </c>
      <c r="E29" s="77">
        <v>115.696</v>
      </c>
      <c r="F29" s="77">
        <v>13.868</v>
      </c>
      <c r="G29" s="77">
        <v>18.515999999999998</v>
      </c>
      <c r="H29" s="77">
        <v>17.957000000000001</v>
      </c>
      <c r="I29" s="77">
        <v>62.566000000000003</v>
      </c>
      <c r="J29" s="77">
        <v>137.489</v>
      </c>
      <c r="K29" s="77">
        <v>134.797</v>
      </c>
      <c r="L29" s="77">
        <v>52.776000000000003</v>
      </c>
      <c r="M29" s="77">
        <v>47.674999999999997</v>
      </c>
      <c r="N29" s="77">
        <v>17.712</v>
      </c>
      <c r="O29" s="77">
        <v>19.064</v>
      </c>
      <c r="P29" s="77">
        <v>26.166</v>
      </c>
      <c r="Q29" s="77">
        <v>25.632000000000001</v>
      </c>
      <c r="R29" s="77">
        <v>79.744</v>
      </c>
      <c r="S29" s="77">
        <v>95.396000000000001</v>
      </c>
      <c r="T29" s="77">
        <v>99.942999999999998</v>
      </c>
      <c r="U29" s="77">
        <v>85.04</v>
      </c>
      <c r="V29" s="77">
        <v>47.076999999999998</v>
      </c>
      <c r="W29" s="77">
        <v>62.920999999999999</v>
      </c>
      <c r="X29" s="77">
        <v>63.777999999999999</v>
      </c>
      <c r="Y29" s="77">
        <v>88.004999999999995</v>
      </c>
      <c r="Z29" s="78"/>
      <c r="AA29" s="79">
        <f>SUM(B29:Z29)</f>
        <v>1561.453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65.567999999999998</v>
      </c>
      <c r="C31" s="62">
        <f t="shared" ref="C31:Z31" si="4">IF(LEN(C$2)&gt;0,SUM(C28:C30),"")</f>
        <v>95.587000000000003</v>
      </c>
      <c r="D31" s="62">
        <f t="shared" si="4"/>
        <v>88.48</v>
      </c>
      <c r="E31" s="62">
        <f t="shared" si="4"/>
        <v>115.696</v>
      </c>
      <c r="F31" s="62">
        <f t="shared" si="4"/>
        <v>13.868</v>
      </c>
      <c r="G31" s="62">
        <f t="shared" si="4"/>
        <v>18.515999999999998</v>
      </c>
      <c r="H31" s="62">
        <f t="shared" si="4"/>
        <v>17.957000000000001</v>
      </c>
      <c r="I31" s="62">
        <f t="shared" si="4"/>
        <v>62.566000000000003</v>
      </c>
      <c r="J31" s="62">
        <f t="shared" si="4"/>
        <v>137.489</v>
      </c>
      <c r="K31" s="62">
        <f t="shared" si="4"/>
        <v>134.797</v>
      </c>
      <c r="L31" s="62">
        <f t="shared" si="4"/>
        <v>52.776000000000003</v>
      </c>
      <c r="M31" s="62">
        <f t="shared" si="4"/>
        <v>47.674999999999997</v>
      </c>
      <c r="N31" s="62">
        <f t="shared" si="4"/>
        <v>17.712</v>
      </c>
      <c r="O31" s="62">
        <f t="shared" si="4"/>
        <v>19.064</v>
      </c>
      <c r="P31" s="62">
        <f t="shared" si="4"/>
        <v>26.166</v>
      </c>
      <c r="Q31" s="62">
        <f t="shared" si="4"/>
        <v>25.632000000000001</v>
      </c>
      <c r="R31" s="62">
        <f t="shared" si="4"/>
        <v>79.744</v>
      </c>
      <c r="S31" s="62">
        <f t="shared" si="4"/>
        <v>95.396000000000001</v>
      </c>
      <c r="T31" s="62">
        <f t="shared" si="4"/>
        <v>99.942999999999998</v>
      </c>
      <c r="U31" s="62">
        <f t="shared" si="4"/>
        <v>85.04</v>
      </c>
      <c r="V31" s="62">
        <f t="shared" si="4"/>
        <v>47.076999999999998</v>
      </c>
      <c r="W31" s="62">
        <f t="shared" si="4"/>
        <v>62.920999999999999</v>
      </c>
      <c r="X31" s="62">
        <f t="shared" si="4"/>
        <v>63.777999999999999</v>
      </c>
      <c r="Y31" s="62">
        <f t="shared" si="4"/>
        <v>88.004999999999995</v>
      </c>
      <c r="Z31" s="63" t="str">
        <f t="shared" si="4"/>
        <v/>
      </c>
      <c r="AA31" s="64">
        <f>SUM(AA28:AA30)</f>
        <v>1561.453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65.568000000000012</v>
      </c>
      <c r="C51" s="88">
        <f t="shared" si="10"/>
        <v>95.587000000000003</v>
      </c>
      <c r="D51" s="88">
        <f t="shared" si="10"/>
        <v>88.48</v>
      </c>
      <c r="E51" s="88">
        <f t="shared" si="10"/>
        <v>115.69599999999998</v>
      </c>
      <c r="F51" s="88">
        <f t="shared" si="10"/>
        <v>13.868</v>
      </c>
      <c r="G51" s="88">
        <f t="shared" si="10"/>
        <v>18.515999999999998</v>
      </c>
      <c r="H51" s="88">
        <f t="shared" si="10"/>
        <v>17.957000000000001</v>
      </c>
      <c r="I51" s="88">
        <f t="shared" si="10"/>
        <v>62.566000000000003</v>
      </c>
      <c r="J51" s="88">
        <f t="shared" si="10"/>
        <v>137.48900000000003</v>
      </c>
      <c r="K51" s="88">
        <f t="shared" si="10"/>
        <v>134.797</v>
      </c>
      <c r="L51" s="88">
        <f t="shared" si="10"/>
        <v>52.776000000000003</v>
      </c>
      <c r="M51" s="88">
        <f t="shared" si="10"/>
        <v>47.675000000000004</v>
      </c>
      <c r="N51" s="88">
        <f t="shared" si="10"/>
        <v>17.712</v>
      </c>
      <c r="O51" s="88">
        <f t="shared" si="10"/>
        <v>19.064</v>
      </c>
      <c r="P51" s="88">
        <f t="shared" si="10"/>
        <v>26.166</v>
      </c>
      <c r="Q51" s="88">
        <f t="shared" si="10"/>
        <v>25.632000000000001</v>
      </c>
      <c r="R51" s="88">
        <f t="shared" si="10"/>
        <v>79.744000000000014</v>
      </c>
      <c r="S51" s="88">
        <f t="shared" si="10"/>
        <v>95.396000000000001</v>
      </c>
      <c r="T51" s="88">
        <f t="shared" si="10"/>
        <v>99.942999999999998</v>
      </c>
      <c r="U51" s="88">
        <f t="shared" si="10"/>
        <v>85.039999999999992</v>
      </c>
      <c r="V51" s="88">
        <f t="shared" si="10"/>
        <v>47.076999999999991</v>
      </c>
      <c r="W51" s="88">
        <f t="shared" si="10"/>
        <v>62.920999999999999</v>
      </c>
      <c r="X51" s="88">
        <f t="shared" si="10"/>
        <v>63.777999999999992</v>
      </c>
      <c r="Y51" s="88">
        <f t="shared" si="10"/>
        <v>88.004999999999995</v>
      </c>
      <c r="Z51" s="89" t="str">
        <f t="shared" si="10"/>
        <v/>
      </c>
      <c r="AA51" s="104">
        <f>SUM(B51:Z51)</f>
        <v>1561.453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65.552999999999997</v>
      </c>
      <c r="C4" s="18">
        <v>95.605999999999995</v>
      </c>
      <c r="D4" s="18">
        <v>88.484000000000009</v>
      </c>
      <c r="E4" s="18">
        <v>115.72</v>
      </c>
      <c r="F4" s="18">
        <v>13.867999999999997</v>
      </c>
      <c r="G4" s="18">
        <v>18.516000000000002</v>
      </c>
      <c r="H4" s="18">
        <v>17.956999999999997</v>
      </c>
      <c r="I4" s="18">
        <v>62.56600000000001</v>
      </c>
      <c r="J4" s="18">
        <v>137.50500000000002</v>
      </c>
      <c r="K4" s="18">
        <v>134.78100000000001</v>
      </c>
      <c r="L4" s="18">
        <v>52.77600000000001</v>
      </c>
      <c r="M4" s="18">
        <v>47.674999999999997</v>
      </c>
      <c r="N4" s="18">
        <v>17.711999999999996</v>
      </c>
      <c r="O4" s="18">
        <v>19.064</v>
      </c>
      <c r="P4" s="18">
        <v>26.165999999999997</v>
      </c>
      <c r="Q4" s="18">
        <v>25.632000000000001</v>
      </c>
      <c r="R4" s="18">
        <v>79.729000000000013</v>
      </c>
      <c r="S4" s="18">
        <v>95.441000000000003</v>
      </c>
      <c r="T4" s="18">
        <v>99.973000000000013</v>
      </c>
      <c r="U4" s="18">
        <v>85.031999999999996</v>
      </c>
      <c r="V4" s="18">
        <v>47.075999999999986</v>
      </c>
      <c r="W4" s="18">
        <v>62.902999999999999</v>
      </c>
      <c r="X4" s="18">
        <v>63.740999999999993</v>
      </c>
      <c r="Y4" s="18">
        <v>88.004999999999995</v>
      </c>
      <c r="Z4" s="19"/>
      <c r="AA4" s="20">
        <f>SUM(B4:Z4)</f>
        <v>1561.4809999999998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85.39</v>
      </c>
      <c r="D7" s="28">
        <v>73.08</v>
      </c>
      <c r="E7" s="28">
        <v>59.27</v>
      </c>
      <c r="F7" s="28">
        <v>73.2</v>
      </c>
      <c r="G7" s="28">
        <v>84</v>
      </c>
      <c r="H7" s="28">
        <v>84</v>
      </c>
      <c r="I7" s="28">
        <v>84</v>
      </c>
      <c r="J7" s="28">
        <v>225</v>
      </c>
      <c r="K7" s="28">
        <v>168</v>
      </c>
      <c r="L7" s="28">
        <v>97.46</v>
      </c>
      <c r="M7" s="28">
        <v>95.99</v>
      </c>
      <c r="N7" s="28">
        <v>136.19</v>
      </c>
      <c r="O7" s="28">
        <v>87.08</v>
      </c>
      <c r="P7" s="28">
        <v>162.46</v>
      </c>
      <c r="Q7" s="28">
        <v>183.92</v>
      </c>
      <c r="R7" s="28">
        <v>125</v>
      </c>
      <c r="S7" s="28">
        <v>135</v>
      </c>
      <c r="T7" s="28">
        <v>125</v>
      </c>
      <c r="U7" s="28">
        <v>130</v>
      </c>
      <c r="V7" s="28">
        <v>127.83</v>
      </c>
      <c r="W7" s="28">
        <v>130</v>
      </c>
      <c r="X7" s="28">
        <v>105</v>
      </c>
      <c r="Y7" s="28">
        <v>275.58</v>
      </c>
      <c r="Z7" s="29"/>
      <c r="AA7" s="30">
        <f>IF(SUM(B7:Z7)&lt;&gt;0,AVERAGEIF(B7:Z7,"&lt;&gt;"""),"")</f>
        <v>122.97708333333333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9.92</v>
      </c>
      <c r="D14" s="57">
        <v>10.56</v>
      </c>
      <c r="E14" s="57">
        <v>7.3</v>
      </c>
      <c r="F14" s="57">
        <v>4.8840000000000003</v>
      </c>
      <c r="G14" s="57"/>
      <c r="H14" s="57">
        <v>8</v>
      </c>
      <c r="I14" s="57">
        <v>2.98</v>
      </c>
      <c r="J14" s="57"/>
      <c r="K14" s="57"/>
      <c r="L14" s="57">
        <v>23.407</v>
      </c>
      <c r="M14" s="57">
        <v>22.72</v>
      </c>
      <c r="N14" s="57"/>
      <c r="O14" s="57"/>
      <c r="P14" s="57"/>
      <c r="Q14" s="57"/>
      <c r="R14" s="57"/>
      <c r="S14" s="57"/>
      <c r="T14" s="57"/>
      <c r="U14" s="57"/>
      <c r="V14" s="57">
        <v>1</v>
      </c>
      <c r="W14" s="57"/>
      <c r="X14" s="57"/>
      <c r="Y14" s="57"/>
      <c r="Z14" s="58"/>
      <c r="AA14" s="59">
        <f t="shared" si="0"/>
        <v>90.771000000000001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9.92</v>
      </c>
      <c r="D16" s="62">
        <f t="shared" si="1"/>
        <v>10.56</v>
      </c>
      <c r="E16" s="62">
        <f t="shared" si="1"/>
        <v>7.3</v>
      </c>
      <c r="F16" s="62">
        <f t="shared" si="1"/>
        <v>4.8840000000000003</v>
      </c>
      <c r="G16" s="62">
        <f t="shared" si="1"/>
        <v>0</v>
      </c>
      <c r="H16" s="62">
        <f t="shared" si="1"/>
        <v>8</v>
      </c>
      <c r="I16" s="62">
        <f t="shared" si="1"/>
        <v>2.98</v>
      </c>
      <c r="J16" s="62">
        <f t="shared" si="1"/>
        <v>0</v>
      </c>
      <c r="K16" s="62">
        <f t="shared" si="1"/>
        <v>0</v>
      </c>
      <c r="L16" s="62">
        <f t="shared" si="1"/>
        <v>23.407</v>
      </c>
      <c r="M16" s="62">
        <f t="shared" si="1"/>
        <v>22.72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90.771000000000001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30.400000000000016</v>
      </c>
    </row>
    <row r="20" spans="1:27" ht="24.95" customHeight="1" x14ac:dyDescent="0.2">
      <c r="A20" s="75" t="s">
        <v>15</v>
      </c>
      <c r="B20" s="76">
        <v>0.40400000000000003</v>
      </c>
      <c r="C20" s="77">
        <v>0.41099999999999998</v>
      </c>
      <c r="D20" s="77">
        <v>0.40600000000000003</v>
      </c>
      <c r="E20" s="77">
        <v>0.40300000000000002</v>
      </c>
      <c r="F20" s="77">
        <v>0.40799999999999997</v>
      </c>
      <c r="G20" s="77">
        <v>0.44</v>
      </c>
      <c r="H20" s="77">
        <v>0.11699999999999999</v>
      </c>
      <c r="I20" s="77">
        <v>9.1450000000000014</v>
      </c>
      <c r="J20" s="77">
        <v>0.442</v>
      </c>
      <c r="K20" s="77">
        <v>6.9859999999999998</v>
      </c>
      <c r="L20" s="77">
        <v>6.9589999999999996</v>
      </c>
      <c r="M20" s="77">
        <v>6.9709999999999992</v>
      </c>
      <c r="N20" s="77">
        <v>0.128</v>
      </c>
      <c r="O20" s="77">
        <v>0.183</v>
      </c>
      <c r="P20" s="77">
        <v>6.2130000000000001</v>
      </c>
      <c r="Q20" s="77">
        <v>8.2530000000000001</v>
      </c>
      <c r="R20" s="77">
        <v>8.3989999999999991</v>
      </c>
      <c r="S20" s="77">
        <v>5.3719999999999999</v>
      </c>
      <c r="T20" s="77">
        <v>5.2689999999999992</v>
      </c>
      <c r="U20" s="77">
        <v>2.3849999999999998</v>
      </c>
      <c r="V20" s="77">
        <v>2.3889999999999998</v>
      </c>
      <c r="W20" s="77">
        <v>1.758</v>
      </c>
      <c r="X20" s="77">
        <v>3.508</v>
      </c>
      <c r="Y20" s="77">
        <v>55.691000000000003</v>
      </c>
      <c r="Z20" s="78"/>
      <c r="AA20" s="79">
        <f t="shared" si="2"/>
        <v>132.63999999999999</v>
      </c>
    </row>
    <row r="21" spans="1:27" ht="24.95" customHeight="1" x14ac:dyDescent="0.2">
      <c r="A21" s="75" t="s">
        <v>16</v>
      </c>
      <c r="B21" s="80">
        <v>2.4489999999999998</v>
      </c>
      <c r="C21" s="81">
        <v>2.7750000000000004</v>
      </c>
      <c r="D21" s="81">
        <v>2.4180000000000001</v>
      </c>
      <c r="E21" s="81">
        <v>2.3170000000000002</v>
      </c>
      <c r="F21" s="81">
        <v>2.3760000000000003</v>
      </c>
      <c r="G21" s="81">
        <v>3.3760000000000003</v>
      </c>
      <c r="H21" s="81">
        <v>8.74</v>
      </c>
      <c r="I21" s="81">
        <v>18.140999999999998</v>
      </c>
      <c r="J21" s="81">
        <v>14.563000000000001</v>
      </c>
      <c r="K21" s="81">
        <v>13.295</v>
      </c>
      <c r="L21" s="81">
        <v>21.310000000000002</v>
      </c>
      <c r="M21" s="81">
        <v>16.884</v>
      </c>
      <c r="N21" s="81">
        <v>16.484000000000002</v>
      </c>
      <c r="O21" s="81">
        <v>17.780999999999999</v>
      </c>
      <c r="P21" s="81">
        <v>18.853000000000002</v>
      </c>
      <c r="Q21" s="81">
        <v>16.279000000000003</v>
      </c>
      <c r="R21" s="81">
        <v>22.529999999999998</v>
      </c>
      <c r="S21" s="81">
        <v>9.7689999999999984</v>
      </c>
      <c r="T21" s="81">
        <v>12.304</v>
      </c>
      <c r="U21" s="81">
        <v>10.347</v>
      </c>
      <c r="V21" s="81">
        <v>10.286999999999999</v>
      </c>
      <c r="W21" s="81">
        <v>9.245000000000001</v>
      </c>
      <c r="X21" s="81">
        <v>10.033000000000001</v>
      </c>
      <c r="Y21" s="81">
        <v>31.213999999999999</v>
      </c>
      <c r="Z21" s="78"/>
      <c r="AA21" s="79">
        <f t="shared" si="2"/>
        <v>293.77000000000004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4.7530000000000001</v>
      </c>
      <c r="C25" s="88">
        <f t="shared" si="3"/>
        <v>5.0860000000000003</v>
      </c>
      <c r="D25" s="88">
        <f t="shared" si="3"/>
        <v>4.7240000000000002</v>
      </c>
      <c r="E25" s="88">
        <f t="shared" si="3"/>
        <v>4.62</v>
      </c>
      <c r="F25" s="88">
        <f t="shared" si="3"/>
        <v>4.6840000000000002</v>
      </c>
      <c r="G25" s="88">
        <f t="shared" si="3"/>
        <v>4.9160000000000004</v>
      </c>
      <c r="H25" s="88">
        <f t="shared" si="3"/>
        <v>9.9570000000000007</v>
      </c>
      <c r="I25" s="88">
        <f t="shared" si="3"/>
        <v>28.385999999999999</v>
      </c>
      <c r="J25" s="88">
        <f t="shared" si="3"/>
        <v>16.105</v>
      </c>
      <c r="K25" s="88">
        <f t="shared" si="3"/>
        <v>21.381</v>
      </c>
      <c r="L25" s="88">
        <f t="shared" si="3"/>
        <v>29.369</v>
      </c>
      <c r="M25" s="88">
        <f t="shared" si="3"/>
        <v>24.954999999999998</v>
      </c>
      <c r="N25" s="88">
        <f t="shared" si="3"/>
        <v>17.712000000000003</v>
      </c>
      <c r="O25" s="88">
        <f t="shared" si="3"/>
        <v>19.064</v>
      </c>
      <c r="P25" s="88">
        <f t="shared" si="3"/>
        <v>26.166000000000004</v>
      </c>
      <c r="Q25" s="88">
        <f t="shared" si="3"/>
        <v>25.632000000000005</v>
      </c>
      <c r="R25" s="88">
        <f t="shared" si="3"/>
        <v>32.028999999999996</v>
      </c>
      <c r="S25" s="88">
        <f t="shared" si="3"/>
        <v>16.241</v>
      </c>
      <c r="T25" s="88">
        <f t="shared" si="3"/>
        <v>18.673000000000002</v>
      </c>
      <c r="U25" s="88">
        <f t="shared" si="3"/>
        <v>13.831999999999999</v>
      </c>
      <c r="V25" s="88">
        <f t="shared" si="3"/>
        <v>13.776</v>
      </c>
      <c r="W25" s="88">
        <f t="shared" si="3"/>
        <v>12.103000000000002</v>
      </c>
      <c r="X25" s="88">
        <f t="shared" si="3"/>
        <v>14.641000000000002</v>
      </c>
      <c r="Y25" s="88">
        <f t="shared" si="3"/>
        <v>88.004999999999995</v>
      </c>
      <c r="Z25" s="89">
        <f t="shared" si="3"/>
        <v>0</v>
      </c>
      <c r="AA25" s="90">
        <f t="shared" si="3"/>
        <v>456.81000000000006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4.7530000000000001</v>
      </c>
      <c r="C29" s="77">
        <v>15.006</v>
      </c>
      <c r="D29" s="77">
        <v>15.284000000000001</v>
      </c>
      <c r="E29" s="77">
        <v>11.92</v>
      </c>
      <c r="F29" s="77">
        <v>9.5679999999999996</v>
      </c>
      <c r="G29" s="77">
        <v>4.9160000000000004</v>
      </c>
      <c r="H29" s="77">
        <v>17.957000000000001</v>
      </c>
      <c r="I29" s="77">
        <v>31.366</v>
      </c>
      <c r="J29" s="77">
        <v>16.105</v>
      </c>
      <c r="K29" s="77">
        <v>21.381</v>
      </c>
      <c r="L29" s="77">
        <v>52.776000000000003</v>
      </c>
      <c r="M29" s="77">
        <v>47.674999999999997</v>
      </c>
      <c r="N29" s="77">
        <v>17.712</v>
      </c>
      <c r="O29" s="77">
        <v>19.064</v>
      </c>
      <c r="P29" s="77">
        <v>26.166</v>
      </c>
      <c r="Q29" s="77">
        <v>25.632000000000001</v>
      </c>
      <c r="R29" s="77">
        <v>32.029000000000003</v>
      </c>
      <c r="S29" s="77">
        <v>16.241</v>
      </c>
      <c r="T29" s="77">
        <v>18.672999999999998</v>
      </c>
      <c r="U29" s="77">
        <v>13.832000000000001</v>
      </c>
      <c r="V29" s="77">
        <v>14.776</v>
      </c>
      <c r="W29" s="77">
        <v>12.103</v>
      </c>
      <c r="X29" s="77">
        <v>14.641</v>
      </c>
      <c r="Y29" s="77">
        <v>88.004999999999995</v>
      </c>
      <c r="Z29" s="78"/>
      <c r="AA29" s="79">
        <f>SUM(B29:Z29)</f>
        <v>547.58100000000002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4.7530000000000001</v>
      </c>
      <c r="C31" s="62">
        <f t="shared" si="4"/>
        <v>15.006</v>
      </c>
      <c r="D31" s="62">
        <f t="shared" si="4"/>
        <v>15.284000000000001</v>
      </c>
      <c r="E31" s="62">
        <f t="shared" si="4"/>
        <v>11.92</v>
      </c>
      <c r="F31" s="62">
        <f t="shared" si="4"/>
        <v>9.5679999999999996</v>
      </c>
      <c r="G31" s="62">
        <f t="shared" si="4"/>
        <v>4.9160000000000004</v>
      </c>
      <c r="H31" s="62">
        <f t="shared" si="4"/>
        <v>17.957000000000001</v>
      </c>
      <c r="I31" s="62">
        <f t="shared" si="4"/>
        <v>31.366</v>
      </c>
      <c r="J31" s="62">
        <f t="shared" si="4"/>
        <v>16.105</v>
      </c>
      <c r="K31" s="62">
        <f t="shared" si="4"/>
        <v>21.381</v>
      </c>
      <c r="L31" s="62">
        <f t="shared" si="4"/>
        <v>52.776000000000003</v>
      </c>
      <c r="M31" s="62">
        <f t="shared" si="4"/>
        <v>47.674999999999997</v>
      </c>
      <c r="N31" s="62">
        <f t="shared" si="4"/>
        <v>17.712</v>
      </c>
      <c r="O31" s="62">
        <f t="shared" si="4"/>
        <v>19.064</v>
      </c>
      <c r="P31" s="62">
        <f t="shared" si="4"/>
        <v>26.166</v>
      </c>
      <c r="Q31" s="62">
        <f t="shared" si="4"/>
        <v>25.632000000000001</v>
      </c>
      <c r="R31" s="62">
        <f t="shared" si="4"/>
        <v>32.029000000000003</v>
      </c>
      <c r="S31" s="62">
        <f t="shared" si="4"/>
        <v>16.241</v>
      </c>
      <c r="T31" s="62">
        <f t="shared" si="4"/>
        <v>18.672999999999998</v>
      </c>
      <c r="U31" s="62">
        <f t="shared" si="4"/>
        <v>13.832000000000001</v>
      </c>
      <c r="V31" s="62">
        <f t="shared" si="4"/>
        <v>14.776</v>
      </c>
      <c r="W31" s="62">
        <f t="shared" si="4"/>
        <v>12.103</v>
      </c>
      <c r="X31" s="62">
        <f t="shared" si="4"/>
        <v>14.641</v>
      </c>
      <c r="Y31" s="62">
        <f t="shared" si="4"/>
        <v>88.004999999999995</v>
      </c>
      <c r="Z31" s="63">
        <f t="shared" si="4"/>
        <v>0</v>
      </c>
      <c r="AA31" s="64">
        <f t="shared" si="4"/>
        <v>547.58100000000002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60.8</v>
      </c>
      <c r="C38" s="99">
        <v>80.599999999999994</v>
      </c>
      <c r="D38" s="99">
        <v>73.2</v>
      </c>
      <c r="E38" s="99">
        <v>103.8</v>
      </c>
      <c r="F38" s="99">
        <v>4.3</v>
      </c>
      <c r="G38" s="99">
        <v>13.6</v>
      </c>
      <c r="H38" s="99"/>
      <c r="I38" s="99">
        <v>31.2</v>
      </c>
      <c r="J38" s="99">
        <v>121.4</v>
      </c>
      <c r="K38" s="99">
        <v>113.4</v>
      </c>
      <c r="L38" s="99"/>
      <c r="M38" s="99"/>
      <c r="N38" s="99"/>
      <c r="O38" s="99"/>
      <c r="P38" s="99"/>
      <c r="Q38" s="99"/>
      <c r="R38" s="99">
        <v>47.7</v>
      </c>
      <c r="S38" s="99">
        <v>79.2</v>
      </c>
      <c r="T38" s="99">
        <v>81.3</v>
      </c>
      <c r="U38" s="99">
        <v>71.2</v>
      </c>
      <c r="V38" s="99">
        <v>32.299999999999997</v>
      </c>
      <c r="W38" s="99">
        <v>50.8</v>
      </c>
      <c r="X38" s="99">
        <v>49.1</v>
      </c>
      <c r="Y38" s="99"/>
      <c r="Z38" s="100"/>
      <c r="AA38" s="79">
        <f t="shared" si="5"/>
        <v>1013.9</v>
      </c>
    </row>
    <row r="39" spans="1:27" ht="30" customHeight="1" thickBot="1" x14ac:dyDescent="0.25">
      <c r="A39" s="86" t="s">
        <v>45</v>
      </c>
      <c r="B39" s="87">
        <f t="shared" ref="B39:Z39" si="6">SUM(B34:B38)</f>
        <v>60.8</v>
      </c>
      <c r="C39" s="88">
        <f t="shared" si="6"/>
        <v>80.599999999999994</v>
      </c>
      <c r="D39" s="88">
        <f t="shared" si="6"/>
        <v>73.2</v>
      </c>
      <c r="E39" s="88">
        <f t="shared" si="6"/>
        <v>103.8</v>
      </c>
      <c r="F39" s="88">
        <f t="shared" si="6"/>
        <v>4.3</v>
      </c>
      <c r="G39" s="88">
        <f t="shared" si="6"/>
        <v>13.6</v>
      </c>
      <c r="H39" s="88">
        <f t="shared" si="6"/>
        <v>0</v>
      </c>
      <c r="I39" s="88">
        <f t="shared" si="6"/>
        <v>31.2</v>
      </c>
      <c r="J39" s="88">
        <f t="shared" si="6"/>
        <v>121.4</v>
      </c>
      <c r="K39" s="88">
        <f t="shared" si="6"/>
        <v>113.4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47.7</v>
      </c>
      <c r="S39" s="88">
        <f t="shared" si="6"/>
        <v>79.2</v>
      </c>
      <c r="T39" s="88">
        <f t="shared" si="6"/>
        <v>81.3</v>
      </c>
      <c r="U39" s="88">
        <f t="shared" si="6"/>
        <v>71.2</v>
      </c>
      <c r="V39" s="88">
        <f t="shared" si="6"/>
        <v>32.299999999999997</v>
      </c>
      <c r="W39" s="88">
        <f t="shared" si="6"/>
        <v>50.8</v>
      </c>
      <c r="X39" s="88">
        <f t="shared" si="6"/>
        <v>49.1</v>
      </c>
      <c r="Y39" s="88">
        <f t="shared" si="6"/>
        <v>0</v>
      </c>
      <c r="Z39" s="89">
        <f t="shared" si="6"/>
        <v>0</v>
      </c>
      <c r="AA39" s="90">
        <f t="shared" si="5"/>
        <v>1013.9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60.8</v>
      </c>
      <c r="C46" s="99">
        <v>80.599999999999994</v>
      </c>
      <c r="D46" s="99">
        <v>73.2</v>
      </c>
      <c r="E46" s="99">
        <v>103.8</v>
      </c>
      <c r="F46" s="99">
        <v>4.3</v>
      </c>
      <c r="G46" s="99">
        <v>13.6</v>
      </c>
      <c r="H46" s="99"/>
      <c r="I46" s="99">
        <v>31.2</v>
      </c>
      <c r="J46" s="99">
        <v>121.4</v>
      </c>
      <c r="K46" s="99">
        <v>113.4</v>
      </c>
      <c r="L46" s="99"/>
      <c r="M46" s="99"/>
      <c r="N46" s="99"/>
      <c r="O46" s="99"/>
      <c r="P46" s="99"/>
      <c r="Q46" s="99"/>
      <c r="R46" s="99">
        <v>47.7</v>
      </c>
      <c r="S46" s="99">
        <v>79.2</v>
      </c>
      <c r="T46" s="99">
        <v>81.3</v>
      </c>
      <c r="U46" s="99">
        <v>71.2</v>
      </c>
      <c r="V46" s="99">
        <v>32.299999999999997</v>
      </c>
      <c r="W46" s="99">
        <v>50.8</v>
      </c>
      <c r="X46" s="99">
        <v>49.1</v>
      </c>
      <c r="Y46" s="99"/>
      <c r="Z46" s="100"/>
      <c r="AA46" s="79">
        <f t="shared" si="7"/>
        <v>1013.9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60.8</v>
      </c>
      <c r="C48" s="88">
        <f t="shared" ref="C48:Z48" si="8">SUM(C42:C47)</f>
        <v>80.599999999999994</v>
      </c>
      <c r="D48" s="88">
        <f t="shared" si="8"/>
        <v>73.2</v>
      </c>
      <c r="E48" s="88">
        <f t="shared" si="8"/>
        <v>103.8</v>
      </c>
      <c r="F48" s="88">
        <f t="shared" si="8"/>
        <v>4.3</v>
      </c>
      <c r="G48" s="88">
        <f t="shared" si="8"/>
        <v>13.6</v>
      </c>
      <c r="H48" s="88">
        <f t="shared" si="8"/>
        <v>0</v>
      </c>
      <c r="I48" s="88">
        <f t="shared" si="8"/>
        <v>31.2</v>
      </c>
      <c r="J48" s="88">
        <f t="shared" si="8"/>
        <v>121.4</v>
      </c>
      <c r="K48" s="88">
        <f t="shared" si="8"/>
        <v>113.4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47.7</v>
      </c>
      <c r="S48" s="88">
        <f t="shared" si="8"/>
        <v>79.2</v>
      </c>
      <c r="T48" s="88">
        <f t="shared" si="8"/>
        <v>81.3</v>
      </c>
      <c r="U48" s="88">
        <f t="shared" si="8"/>
        <v>71.2</v>
      </c>
      <c r="V48" s="88">
        <f t="shared" si="8"/>
        <v>32.299999999999997</v>
      </c>
      <c r="W48" s="88">
        <f t="shared" si="8"/>
        <v>50.8</v>
      </c>
      <c r="X48" s="88">
        <f t="shared" si="8"/>
        <v>49.1</v>
      </c>
      <c r="Y48" s="88">
        <f t="shared" si="8"/>
        <v>0</v>
      </c>
      <c r="Z48" s="89">
        <f t="shared" si="8"/>
        <v>0</v>
      </c>
      <c r="AA48" s="90">
        <f t="shared" si="7"/>
        <v>1013.9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65.552999999999997</v>
      </c>
      <c r="C51" s="88">
        <f t="shared" si="10"/>
        <v>95.605999999999995</v>
      </c>
      <c r="D51" s="88">
        <f t="shared" si="10"/>
        <v>88.484000000000009</v>
      </c>
      <c r="E51" s="88">
        <f t="shared" si="10"/>
        <v>115.72</v>
      </c>
      <c r="F51" s="88">
        <f t="shared" si="10"/>
        <v>13.868000000000002</v>
      </c>
      <c r="G51" s="88">
        <f t="shared" si="10"/>
        <v>18.515999999999998</v>
      </c>
      <c r="H51" s="88">
        <f t="shared" si="10"/>
        <v>17.957000000000001</v>
      </c>
      <c r="I51" s="88">
        <f t="shared" si="10"/>
        <v>62.566000000000003</v>
      </c>
      <c r="J51" s="88">
        <f t="shared" si="10"/>
        <v>137.505</v>
      </c>
      <c r="K51" s="88">
        <f t="shared" si="10"/>
        <v>134.78100000000001</v>
      </c>
      <c r="L51" s="88">
        <f t="shared" si="10"/>
        <v>52.775999999999996</v>
      </c>
      <c r="M51" s="88">
        <f t="shared" si="10"/>
        <v>47.674999999999997</v>
      </c>
      <c r="N51" s="88">
        <f t="shared" si="10"/>
        <v>17.712000000000003</v>
      </c>
      <c r="O51" s="88">
        <f t="shared" si="10"/>
        <v>19.064</v>
      </c>
      <c r="P51" s="88">
        <f t="shared" si="10"/>
        <v>26.166000000000004</v>
      </c>
      <c r="Q51" s="88">
        <f t="shared" si="10"/>
        <v>25.632000000000005</v>
      </c>
      <c r="R51" s="88">
        <f t="shared" si="10"/>
        <v>79.728999999999999</v>
      </c>
      <c r="S51" s="88">
        <f t="shared" si="10"/>
        <v>95.441000000000003</v>
      </c>
      <c r="T51" s="88">
        <f t="shared" si="10"/>
        <v>99.972999999999999</v>
      </c>
      <c r="U51" s="88">
        <f t="shared" si="10"/>
        <v>85.031999999999996</v>
      </c>
      <c r="V51" s="88">
        <f t="shared" si="10"/>
        <v>47.075999999999993</v>
      </c>
      <c r="W51" s="88">
        <f t="shared" si="10"/>
        <v>62.902999999999999</v>
      </c>
      <c r="X51" s="88">
        <f t="shared" si="10"/>
        <v>63.741</v>
      </c>
      <c r="Y51" s="88">
        <f t="shared" si="10"/>
        <v>88.004999999999995</v>
      </c>
      <c r="Z51" s="89">
        <f t="shared" si="10"/>
        <v>0</v>
      </c>
      <c r="AA51" s="104">
        <f>SUM(B51:Z51)</f>
        <v>1561.4809999999998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60.8</v>
      </c>
      <c r="C4" s="18">
        <v>80.599999999999994</v>
      </c>
      <c r="D4" s="18">
        <v>73.2</v>
      </c>
      <c r="E4" s="18">
        <v>103.8</v>
      </c>
      <c r="F4" s="18">
        <v>4.3</v>
      </c>
      <c r="G4" s="18">
        <v>13.6</v>
      </c>
      <c r="H4" s="18"/>
      <c r="I4" s="18">
        <v>31.2</v>
      </c>
      <c r="J4" s="18">
        <v>121.4</v>
      </c>
      <c r="K4" s="18">
        <v>113.4</v>
      </c>
      <c r="L4" s="18"/>
      <c r="M4" s="18"/>
      <c r="N4" s="18"/>
      <c r="O4" s="18"/>
      <c r="P4" s="18"/>
      <c r="Q4" s="18"/>
      <c r="R4" s="18">
        <v>47.7</v>
      </c>
      <c r="S4" s="18">
        <v>79.2</v>
      </c>
      <c r="T4" s="18">
        <v>81.3</v>
      </c>
      <c r="U4" s="18">
        <v>71.2</v>
      </c>
      <c r="V4" s="18">
        <v>32.299999999999997</v>
      </c>
      <c r="W4" s="18">
        <v>50.8</v>
      </c>
      <c r="X4" s="18">
        <v>49.1</v>
      </c>
      <c r="Y4" s="18"/>
      <c r="Z4" s="19"/>
      <c r="AA4" s="111">
        <f>SUM(B4:Z4)</f>
        <v>1013.9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</v>
      </c>
      <c r="C7" s="117">
        <v>85.39</v>
      </c>
      <c r="D7" s="117">
        <v>73.08</v>
      </c>
      <c r="E7" s="117">
        <v>59.27</v>
      </c>
      <c r="F7" s="117">
        <v>73.2</v>
      </c>
      <c r="G7" s="117">
        <v>84</v>
      </c>
      <c r="H7" s="117">
        <v>84</v>
      </c>
      <c r="I7" s="117">
        <v>84</v>
      </c>
      <c r="J7" s="117">
        <v>225</v>
      </c>
      <c r="K7" s="117">
        <v>168</v>
      </c>
      <c r="L7" s="117">
        <v>97.46</v>
      </c>
      <c r="M7" s="117">
        <v>95.99</v>
      </c>
      <c r="N7" s="117">
        <v>136.19</v>
      </c>
      <c r="O7" s="117">
        <v>87.08</v>
      </c>
      <c r="P7" s="117">
        <v>162.46</v>
      </c>
      <c r="Q7" s="117">
        <v>183.92</v>
      </c>
      <c r="R7" s="117">
        <v>125</v>
      </c>
      <c r="S7" s="117">
        <v>135</v>
      </c>
      <c r="T7" s="117">
        <v>125</v>
      </c>
      <c r="U7" s="117">
        <v>130</v>
      </c>
      <c r="V7" s="117">
        <v>127.83</v>
      </c>
      <c r="W7" s="117">
        <v>130</v>
      </c>
      <c r="X7" s="117">
        <v>105</v>
      </c>
      <c r="Y7" s="117">
        <v>275.58</v>
      </c>
      <c r="Z7" s="118"/>
      <c r="AA7" s="119">
        <f>IF(SUM(B7:Z7)&lt;&gt;0,AVERAGEIF(B7:Z7,"&lt;&gt;"""),"")</f>
        <v>122.97708333333333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60.8</v>
      </c>
      <c r="C23" s="133">
        <v>80.599999999999994</v>
      </c>
      <c r="D23" s="133">
        <v>73.2</v>
      </c>
      <c r="E23" s="133">
        <v>103.8</v>
      </c>
      <c r="F23" s="133">
        <v>4.3</v>
      </c>
      <c r="G23" s="133">
        <v>13.6</v>
      </c>
      <c r="H23" s="133"/>
      <c r="I23" s="133">
        <v>31.2</v>
      </c>
      <c r="J23" s="133">
        <v>121.4</v>
      </c>
      <c r="K23" s="133">
        <v>113.4</v>
      </c>
      <c r="L23" s="133"/>
      <c r="M23" s="133"/>
      <c r="N23" s="133"/>
      <c r="O23" s="133"/>
      <c r="P23" s="133"/>
      <c r="Q23" s="133"/>
      <c r="R23" s="133">
        <v>47.7</v>
      </c>
      <c r="S23" s="133">
        <v>79.2</v>
      </c>
      <c r="T23" s="133">
        <v>81.3</v>
      </c>
      <c r="U23" s="133">
        <v>71.2</v>
      </c>
      <c r="V23" s="133">
        <v>32.299999999999997</v>
      </c>
      <c r="W23" s="133">
        <v>50.8</v>
      </c>
      <c r="X23" s="133">
        <v>49.1</v>
      </c>
      <c r="Y23" s="133"/>
      <c r="Z23" s="131"/>
      <c r="AA23" s="132">
        <f t="shared" si="2"/>
        <v>1013.9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60.8</v>
      </c>
      <c r="C24" s="135">
        <f t="shared" si="3"/>
        <v>80.599999999999994</v>
      </c>
      <c r="D24" s="135">
        <f t="shared" si="3"/>
        <v>73.2</v>
      </c>
      <c r="E24" s="135">
        <f t="shared" si="3"/>
        <v>103.8</v>
      </c>
      <c r="F24" s="135">
        <f t="shared" si="3"/>
        <v>4.3</v>
      </c>
      <c r="G24" s="135">
        <f t="shared" si="3"/>
        <v>13.6</v>
      </c>
      <c r="H24" s="135">
        <f t="shared" si="3"/>
        <v>0</v>
      </c>
      <c r="I24" s="135">
        <f t="shared" si="3"/>
        <v>31.2</v>
      </c>
      <c r="J24" s="135">
        <f t="shared" si="3"/>
        <v>121.4</v>
      </c>
      <c r="K24" s="135">
        <f t="shared" si="3"/>
        <v>113.4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47.7</v>
      </c>
      <c r="S24" s="135">
        <f t="shared" si="3"/>
        <v>79.2</v>
      </c>
      <c r="T24" s="135">
        <f t="shared" si="3"/>
        <v>81.3</v>
      </c>
      <c r="U24" s="135">
        <f t="shared" si="3"/>
        <v>71.2</v>
      </c>
      <c r="V24" s="135">
        <f t="shared" si="3"/>
        <v>32.299999999999997</v>
      </c>
      <c r="W24" s="135">
        <f t="shared" si="3"/>
        <v>50.8</v>
      </c>
      <c r="X24" s="135">
        <f t="shared" si="3"/>
        <v>49.1</v>
      </c>
      <c r="Y24" s="135">
        <f t="shared" si="3"/>
        <v>0</v>
      </c>
      <c r="Z24" s="136" t="str">
        <f t="shared" si="3"/>
        <v/>
      </c>
      <c r="AA24" s="90">
        <f t="shared" si="2"/>
        <v>1013.9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2023-01-09T21:22:15Z</dcterms:created>
  <dcterms:modified xsi:type="dcterms:W3CDTF">2023-01-09T21:22:16Z</dcterms:modified>
</cp:coreProperties>
</file>