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<sst xmlns="http://schemas.openxmlformats.org/spreadsheetml/2006/main" count="117" uniqueCount="53">
  <si>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08/01/2023 23:17:36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</si>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</sst>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">
                  <c:v>11.134</c:v>
                </c:pt>
                <c:pt idx="5">
                  <c:v>17.396000000000001</c:v>
                </c:pt>
                <c:pt idx="8">
                  <c:v>1E-3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51.2</c:v>
                </c:pt>
                <c:pt idx="1">
                  <c:v>8.6</c:v>
                </c:pt>
                <c:pt idx="2">
                  <c:v>0</c:v>
                </c:pt>
                <c:pt idx="3">
                  <c:v>33.799999999999997</c:v>
                </c:pt>
                <c:pt idx="4">
                  <c:v>10.7</c:v>
                </c:pt>
                <c:pt idx="5">
                  <c:v>0</c:v>
                </c:pt>
                <c:pt idx="6">
                  <c:v>13.6</c:v>
                </c:pt>
                <c:pt idx="7">
                  <c:v>21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37.9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4.867</c:v>
                </c:pt>
                <c:pt idx="1">
                  <c:v>6.5820000000000007</c:v>
                </c:pt>
                <c:pt idx="2">
                  <c:v>4.4509999999999996</c:v>
                </c:pt>
                <c:pt idx="3">
                  <c:v>3.2709999999999999</c:v>
                </c:pt>
                <c:pt idx="4">
                  <c:v>3.1909999999999998</c:v>
                </c:pt>
                <c:pt idx="5">
                  <c:v>3.9779999999999998</c:v>
                </c:pt>
                <c:pt idx="6">
                  <c:v>10.416</c:v>
                </c:pt>
                <c:pt idx="7">
                  <c:v>13.805</c:v>
                </c:pt>
                <c:pt idx="8">
                  <c:v>59.614000000000004</c:v>
                </c:pt>
                <c:pt idx="9">
                  <c:v>53.966999999999999</c:v>
                </c:pt>
                <c:pt idx="10">
                  <c:v>128.297</c:v>
                </c:pt>
                <c:pt idx="11">
                  <c:v>115.20700000000002</c:v>
                </c:pt>
                <c:pt idx="12">
                  <c:v>95.133999999999986</c:v>
                </c:pt>
                <c:pt idx="13">
                  <c:v>97.241</c:v>
                </c:pt>
                <c:pt idx="14">
                  <c:v>94.632000000000019</c:v>
                </c:pt>
                <c:pt idx="15">
                  <c:v>86.166000000000011</c:v>
                </c:pt>
                <c:pt idx="16">
                  <c:v>57.32500000000001</c:v>
                </c:pt>
                <c:pt idx="17">
                  <c:v>50.846000000000004</c:v>
                </c:pt>
                <c:pt idx="18">
                  <c:v>49.424000000000007</c:v>
                </c:pt>
                <c:pt idx="19">
                  <c:v>45.74</c:v>
                </c:pt>
                <c:pt idx="20">
                  <c:v>21.229999999999997</c:v>
                </c:pt>
                <c:pt idx="21">
                  <c:v>20.085999999999999</c:v>
                </c:pt>
                <c:pt idx="22">
                  <c:v>59.873999999999995</c:v>
                </c:pt>
                <c:pt idx="23">
                  <c:v>69.009000000000015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3567624"/>
        <c:axId val="33356801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56.067</c:v>
                </c:pt>
                <c:pt idx="1">
                  <c:v>15.159000000000002</c:v>
                </c:pt>
                <c:pt idx="2">
                  <c:v>15.585000000000003</c:v>
                </c:pt>
                <c:pt idx="3">
                  <c:v>37.070999999999998</c:v>
                </c:pt>
                <c:pt idx="4">
                  <c:v>13.854999999999999</c:v>
                </c:pt>
                <c:pt idx="5">
                  <c:v>21.408999999999999</c:v>
                </c:pt>
                <c:pt idx="6">
                  <c:v>29.962000000000003</c:v>
                </c:pt>
                <c:pt idx="7">
                  <c:v>34.804999999999993</c:v>
                </c:pt>
                <c:pt idx="8">
                  <c:v>59.614999999999995</c:v>
                </c:pt>
                <c:pt idx="9">
                  <c:v>53.990999999999993</c:v>
                </c:pt>
                <c:pt idx="10">
                  <c:v>128.33500000000001</c:v>
                </c:pt>
                <c:pt idx="11">
                  <c:v>115.19000000000001</c:v>
                </c:pt>
                <c:pt idx="12">
                  <c:v>95.141000000000005</c:v>
                </c:pt>
                <c:pt idx="13">
                  <c:v>97.196999999999989</c:v>
                </c:pt>
                <c:pt idx="14">
                  <c:v>94.642999999999986</c:v>
                </c:pt>
                <c:pt idx="15">
                  <c:v>86.152999999999977</c:v>
                </c:pt>
                <c:pt idx="16">
                  <c:v>57.281000000000006</c:v>
                </c:pt>
                <c:pt idx="17">
                  <c:v>50.846000000000004</c:v>
                </c:pt>
                <c:pt idx="18">
                  <c:v>49.464999999999996</c:v>
                </c:pt>
                <c:pt idx="19">
                  <c:v>45.77</c:v>
                </c:pt>
                <c:pt idx="20">
                  <c:v>59.111999999999995</c:v>
                </c:pt>
                <c:pt idx="21">
                  <c:v>20.112999999999996</c:v>
                </c:pt>
                <c:pt idx="22">
                  <c:v>59.905999999999999</c:v>
                </c:pt>
                <c:pt idx="23">
                  <c:v>69.025999999999996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3567624"/>
        <c:axId val="33356801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160.22</c:v>
                </c:pt>
                <c:pt idx="1">
                  <c:v>148</c:v>
                </c:pt>
                <c:pt idx="2">
                  <c:v>215</c:v>
                </c:pt>
                <c:pt idx="3">
                  <c:v>130</c:v>
                </c:pt>
                <c:pt idx="4">
                  <c:v>162.71</c:v>
                </c:pt>
                <c:pt idx="5">
                  <c:v>274</c:v>
                </c:pt>
                <c:pt idx="6">
                  <c:v>210.66</c:v>
                </c:pt>
                <c:pt idx="7">
                  <c:v>337.28</c:v>
                </c:pt>
                <c:pt idx="8">
                  <c:v>276.57</c:v>
                </c:pt>
                <c:pt idx="9">
                  <c:v>202.39</c:v>
                </c:pt>
                <c:pt idx="10">
                  <c:v>194.77</c:v>
                </c:pt>
                <c:pt idx="11">
                  <c:v>170</c:v>
                </c:pt>
                <c:pt idx="12">
                  <c:v>171</c:v>
                </c:pt>
                <c:pt idx="13">
                  <c:v>171</c:v>
                </c:pt>
                <c:pt idx="14">
                  <c:v>162.79</c:v>
                </c:pt>
                <c:pt idx="15">
                  <c:v>181.3</c:v>
                </c:pt>
                <c:pt idx="16">
                  <c:v>184.79</c:v>
                </c:pt>
                <c:pt idx="17">
                  <c:v>188.34</c:v>
                </c:pt>
                <c:pt idx="18">
                  <c:v>179.53</c:v>
                </c:pt>
                <c:pt idx="19">
                  <c:v>175.9</c:v>
                </c:pt>
                <c:pt idx="20">
                  <c:v>154</c:v>
                </c:pt>
                <c:pt idx="21">
                  <c:v>150</c:v>
                </c:pt>
                <c:pt idx="22">
                  <c:v>144</c:v>
                </c:pt>
                <c:pt idx="23">
                  <c:v>108.31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3568800"/>
        <c:axId val="333568408"/>
      </c:lineChart>
      <c:catAx>
        <c:axId val="3335676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3568016"/>
        <c:crosses val="autoZero"/>
        <c:auto val="1"/>
        <c:lblAlgn val="ctr"/>
        <c:lblOffset val="100"/>
        <c:noMultiLvlLbl val="0"/>
      </c:catAx>
      <c:valAx>
        <c:axId val="333568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3567624"/>
        <c:crosses val="autoZero"/>
        <c:crossBetween val="between"/>
      </c:valAx>
      <c:valAx>
        <c:axId val="3335684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3568800"/>
        <c:crosses val="max"/>
        <c:crossBetween val="between"/>
      </c:valAx>
      <c:catAx>
        <c:axId val="3335688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35684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56.067</v>
      </c>
      <c r="C4" s="18">
        <v>15.182000000000002</v>
      </c>
      <c r="D4" s="18">
        <v>15.584999999999999</v>
      </c>
      <c r="E4" s="18">
        <v>37.070999999999991</v>
      </c>
      <c r="F4" s="18">
        <v>13.891</v>
      </c>
      <c r="G4" s="18">
        <v>21.408999999999999</v>
      </c>
      <c r="H4" s="18">
        <v>29.962</v>
      </c>
      <c r="I4" s="18">
        <v>34.804999999999993</v>
      </c>
      <c r="J4" s="18">
        <v>59.615000000000009</v>
      </c>
      <c r="K4" s="18">
        <v>53.966999999999999</v>
      </c>
      <c r="L4" s="18">
        <v>128.297</v>
      </c>
      <c r="M4" s="18">
        <v>115.20700000000002</v>
      </c>
      <c r="N4" s="18">
        <v>95.133999999999986</v>
      </c>
      <c r="O4" s="18">
        <v>97.241</v>
      </c>
      <c r="P4" s="18">
        <v>94.632000000000019</v>
      </c>
      <c r="Q4" s="18">
        <v>86.166000000000011</v>
      </c>
      <c r="R4" s="18">
        <v>57.32500000000001</v>
      </c>
      <c r="S4" s="18">
        <v>50.846000000000004</v>
      </c>
      <c r="T4" s="18">
        <v>49.424000000000007</v>
      </c>
      <c r="U4" s="18">
        <v>45.74</v>
      </c>
      <c r="V4" s="18">
        <v>59.129999999999995</v>
      </c>
      <c r="W4" s="18">
        <v>20.085999999999999</v>
      </c>
      <c r="X4" s="18">
        <v>59.873999999999995</v>
      </c>
      <c r="Y4" s="18">
        <v>69.009000000000015</v>
      </c>
      <c r="Z4" s="19"/>
      <c r="AA4" s="20">
        <f>SUM(B4:Z4)</f>
        <v>1365.665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160.22</v>
      </c>
      <c r="C7" s="28">
        <v>148</v>
      </c>
      <c r="D7" s="28">
        <v>215</v>
      </c>
      <c r="E7" s="28">
        <v>130</v>
      </c>
      <c r="F7" s="28">
        <v>162.71</v>
      </c>
      <c r="G7" s="28">
        <v>274</v>
      </c>
      <c r="H7" s="28">
        <v>210.66</v>
      </c>
      <c r="I7" s="28">
        <v>337.28</v>
      </c>
      <c r="J7" s="28">
        <v>276.57</v>
      </c>
      <c r="K7" s="28">
        <v>202.39</v>
      </c>
      <c r="L7" s="28">
        <v>194.77</v>
      </c>
      <c r="M7" s="28">
        <v>170</v>
      </c>
      <c r="N7" s="28">
        <v>171</v>
      </c>
      <c r="O7" s="28">
        <v>171</v>
      </c>
      <c r="P7" s="28">
        <v>162.79</v>
      </c>
      <c r="Q7" s="28">
        <v>181.3</v>
      </c>
      <c r="R7" s="28">
        <v>184.79</v>
      </c>
      <c r="S7" s="28">
        <v>188.34</v>
      </c>
      <c r="T7" s="28">
        <v>179.53</v>
      </c>
      <c r="U7" s="28">
        <v>175.9</v>
      </c>
      <c r="V7" s="28">
        <v>154</v>
      </c>
      <c r="W7" s="28">
        <v>150</v>
      </c>
      <c r="X7" s="28">
        <v>144</v>
      </c>
      <c r="Y7" s="28">
        <v>108.31</v>
      </c>
      <c r="Z7" s="29"/>
      <c r="AA7" s="30">
        <f>IF(SUM(B7:Z7)&lt;&gt;0,AVERAGEIF(B7:Z7,"&lt;&gt;"""),"")</f>
        <v>185.52333333333334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11.134</v>
      </c>
      <c r="E12" s="52"/>
      <c r="F12" s="52"/>
      <c r="G12" s="52">
        <v>17.396000000000001</v>
      </c>
      <c r="H12" s="52"/>
      <c r="I12" s="52"/>
      <c r="J12" s="52">
        <v>1E-3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28.531000000000002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4.867</v>
      </c>
      <c r="C14" s="57">
        <v>6.5820000000000007</v>
      </c>
      <c r="D14" s="57">
        <v>4.4509999999999996</v>
      </c>
      <c r="E14" s="57">
        <v>3.2709999999999999</v>
      </c>
      <c r="F14" s="57">
        <v>3.1909999999999998</v>
      </c>
      <c r="G14" s="57">
        <v>3.9779999999999998</v>
      </c>
      <c r="H14" s="57">
        <v>10.416</v>
      </c>
      <c r="I14" s="57">
        <v>13.805</v>
      </c>
      <c r="J14" s="57">
        <v>59.614000000000004</v>
      </c>
      <c r="K14" s="57">
        <v>53.966999999999999</v>
      </c>
      <c r="L14" s="57">
        <v>128.297</v>
      </c>
      <c r="M14" s="57">
        <v>115.20700000000002</v>
      </c>
      <c r="N14" s="57">
        <v>95.133999999999986</v>
      </c>
      <c r="O14" s="57">
        <v>97.241</v>
      </c>
      <c r="P14" s="57">
        <v>94.632000000000019</v>
      </c>
      <c r="Q14" s="57">
        <v>86.166000000000011</v>
      </c>
      <c r="R14" s="57">
        <v>57.32500000000001</v>
      </c>
      <c r="S14" s="57">
        <v>50.846000000000004</v>
      </c>
      <c r="T14" s="57">
        <v>49.424000000000007</v>
      </c>
      <c r="U14" s="57">
        <v>45.74</v>
      </c>
      <c r="V14" s="57">
        <v>21.229999999999997</v>
      </c>
      <c r="W14" s="57">
        <v>20.085999999999999</v>
      </c>
      <c r="X14" s="57">
        <v>59.873999999999995</v>
      </c>
      <c r="Y14" s="57">
        <v>69.009000000000015</v>
      </c>
      <c r="Z14" s="58"/>
      <c r="AA14" s="59">
        <f t="shared" si="0"/>
        <v>1154.3530000000001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4.867</v>
      </c>
      <c r="C16" s="62">
        <f t="shared" ref="C16:Z16" si="1">IF(LEN(C$2)&gt;0,SUM(C10:C15),"")</f>
        <v>6.5820000000000007</v>
      </c>
      <c r="D16" s="62">
        <f t="shared" si="1"/>
        <v>15.585000000000001</v>
      </c>
      <c r="E16" s="62">
        <f t="shared" si="1"/>
        <v>3.2709999999999999</v>
      </c>
      <c r="F16" s="62">
        <f t="shared" si="1"/>
        <v>3.1909999999999998</v>
      </c>
      <c r="G16" s="62">
        <f t="shared" si="1"/>
        <v>21.374000000000002</v>
      </c>
      <c r="H16" s="62">
        <f t="shared" si="1"/>
        <v>10.416</v>
      </c>
      <c r="I16" s="62">
        <f t="shared" si="1"/>
        <v>13.805</v>
      </c>
      <c r="J16" s="62">
        <f t="shared" si="1"/>
        <v>59.615000000000002</v>
      </c>
      <c r="K16" s="62">
        <f t="shared" si="1"/>
        <v>53.966999999999999</v>
      </c>
      <c r="L16" s="62">
        <f t="shared" si="1"/>
        <v>128.297</v>
      </c>
      <c r="M16" s="62">
        <f t="shared" si="1"/>
        <v>115.20700000000002</v>
      </c>
      <c r="N16" s="62">
        <f t="shared" si="1"/>
        <v>95.133999999999986</v>
      </c>
      <c r="O16" s="62">
        <f t="shared" si="1"/>
        <v>97.241</v>
      </c>
      <c r="P16" s="62">
        <f t="shared" si="1"/>
        <v>94.632000000000019</v>
      </c>
      <c r="Q16" s="62">
        <f t="shared" si="1"/>
        <v>86.166000000000011</v>
      </c>
      <c r="R16" s="62">
        <f t="shared" si="1"/>
        <v>57.32500000000001</v>
      </c>
      <c r="S16" s="62">
        <f t="shared" si="1"/>
        <v>50.846000000000004</v>
      </c>
      <c r="T16" s="62">
        <f t="shared" si="1"/>
        <v>49.424000000000007</v>
      </c>
      <c r="U16" s="62">
        <f t="shared" si="1"/>
        <v>45.74</v>
      </c>
      <c r="V16" s="62">
        <f t="shared" si="1"/>
        <v>21.229999999999997</v>
      </c>
      <c r="W16" s="62">
        <f t="shared" si="1"/>
        <v>20.085999999999999</v>
      </c>
      <c r="X16" s="62">
        <f t="shared" si="1"/>
        <v>59.873999999999995</v>
      </c>
      <c r="Y16" s="62">
        <f t="shared" si="1"/>
        <v>69.009000000000015</v>
      </c>
      <c r="Z16" s="63" t="str">
        <f t="shared" si="1"/>
        <v/>
      </c>
      <c r="AA16" s="64">
        <f>SUM(AA10:AA15)</f>
        <v>1182.884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2.9689999999999999</v>
      </c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2.9689999999999999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>
        <v>3.5000000000000003E-2</v>
      </c>
      <c r="H21" s="81">
        <v>2.9769999999999999</v>
      </c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3.012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3.5000000000000003E-2</v>
      </c>
      <c r="H25" s="88">
        <f t="shared" si="3"/>
        <v>5.9459999999999997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5.9809999999999999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4.867</v>
      </c>
      <c r="C29" s="77">
        <v>6.5819999999999999</v>
      </c>
      <c r="D29" s="77">
        <v>15.585000000000001</v>
      </c>
      <c r="E29" s="77">
        <v>3.2709999999999999</v>
      </c>
      <c r="F29" s="77">
        <v>3.1909999999999998</v>
      </c>
      <c r="G29" s="77">
        <v>21.408999999999999</v>
      </c>
      <c r="H29" s="77">
        <v>16.361999999999998</v>
      </c>
      <c r="I29" s="77">
        <v>13.805</v>
      </c>
      <c r="J29" s="77">
        <v>59.615000000000002</v>
      </c>
      <c r="K29" s="77">
        <v>53.966999999999999</v>
      </c>
      <c r="L29" s="77">
        <v>128.297</v>
      </c>
      <c r="M29" s="77">
        <v>115.20699999999999</v>
      </c>
      <c r="N29" s="77">
        <v>95.134</v>
      </c>
      <c r="O29" s="77">
        <v>97.241</v>
      </c>
      <c r="P29" s="77">
        <v>94.632000000000005</v>
      </c>
      <c r="Q29" s="77">
        <v>86.165999999999997</v>
      </c>
      <c r="R29" s="77">
        <v>57.325000000000003</v>
      </c>
      <c r="S29" s="77">
        <v>50.845999999999997</v>
      </c>
      <c r="T29" s="77">
        <v>49.423999999999999</v>
      </c>
      <c r="U29" s="77">
        <v>45.74</v>
      </c>
      <c r="V29" s="77">
        <v>21.23</v>
      </c>
      <c r="W29" s="77">
        <v>20.085999999999999</v>
      </c>
      <c r="X29" s="77">
        <v>59.874000000000002</v>
      </c>
      <c r="Y29" s="77">
        <v>69.009</v>
      </c>
      <c r="Z29" s="78"/>
      <c r="AA29" s="79">
        <f>SUM(B29:Z29)</f>
        <v>1188.865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4.867</v>
      </c>
      <c r="C31" s="62">
        <f t="shared" ref="C31:Z31" si="4">IF(LEN(C$2)&gt;0,SUM(C28:C30),"")</f>
        <v>6.5819999999999999</v>
      </c>
      <c r="D31" s="62">
        <f t="shared" si="4"/>
        <v>15.585000000000001</v>
      </c>
      <c r="E31" s="62">
        <f t="shared" si="4"/>
        <v>3.2709999999999999</v>
      </c>
      <c r="F31" s="62">
        <f t="shared" si="4"/>
        <v>3.1909999999999998</v>
      </c>
      <c r="G31" s="62">
        <f t="shared" si="4"/>
        <v>21.408999999999999</v>
      </c>
      <c r="H31" s="62">
        <f t="shared" si="4"/>
        <v>16.361999999999998</v>
      </c>
      <c r="I31" s="62">
        <f t="shared" si="4"/>
        <v>13.805</v>
      </c>
      <c r="J31" s="62">
        <f t="shared" si="4"/>
        <v>59.615000000000002</v>
      </c>
      <c r="K31" s="62">
        <f t="shared" si="4"/>
        <v>53.966999999999999</v>
      </c>
      <c r="L31" s="62">
        <f t="shared" si="4"/>
        <v>128.297</v>
      </c>
      <c r="M31" s="62">
        <f t="shared" si="4"/>
        <v>115.20699999999999</v>
      </c>
      <c r="N31" s="62">
        <f t="shared" si="4"/>
        <v>95.134</v>
      </c>
      <c r="O31" s="62">
        <f t="shared" si="4"/>
        <v>97.241</v>
      </c>
      <c r="P31" s="62">
        <f t="shared" si="4"/>
        <v>94.632000000000005</v>
      </c>
      <c r="Q31" s="62">
        <f t="shared" si="4"/>
        <v>86.165999999999997</v>
      </c>
      <c r="R31" s="62">
        <f t="shared" si="4"/>
        <v>57.325000000000003</v>
      </c>
      <c r="S31" s="62">
        <f t="shared" si="4"/>
        <v>50.845999999999997</v>
      </c>
      <c r="T31" s="62">
        <f t="shared" si="4"/>
        <v>49.423999999999999</v>
      </c>
      <c r="U31" s="62">
        <f t="shared" si="4"/>
        <v>45.74</v>
      </c>
      <c r="V31" s="62">
        <f t="shared" si="4"/>
        <v>21.23</v>
      </c>
      <c r="W31" s="62">
        <f t="shared" si="4"/>
        <v>20.085999999999999</v>
      </c>
      <c r="X31" s="62">
        <f t="shared" si="4"/>
        <v>59.874000000000002</v>
      </c>
      <c r="Y31" s="62">
        <f t="shared" si="4"/>
        <v>69.009</v>
      </c>
      <c r="Z31" s="63" t="str">
        <f t="shared" si="4"/>
        <v/>
      </c>
      <c r="AA31" s="64">
        <f>SUM(AA28:AA30)</f>
        <v>1188.865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51.2</v>
      </c>
      <c r="C38" s="99">
        <v>8.6</v>
      </c>
      <c r="D38" s="99"/>
      <c r="E38" s="99">
        <v>33.799999999999997</v>
      </c>
      <c r="F38" s="99">
        <v>10.7</v>
      </c>
      <c r="G38" s="99"/>
      <c r="H38" s="99">
        <v>13.6</v>
      </c>
      <c r="I38" s="99">
        <v>21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37.9</v>
      </c>
      <c r="W38" s="99"/>
      <c r="X38" s="99"/>
      <c r="Y38" s="99"/>
      <c r="Z38" s="100"/>
      <c r="AA38" s="79">
        <f t="shared" si="5"/>
        <v>176.79999999999998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51.2</v>
      </c>
      <c r="C39" s="88">
        <f t="shared" si="6"/>
        <v>8.6</v>
      </c>
      <c r="D39" s="88">
        <f t="shared" si="6"/>
        <v>0</v>
      </c>
      <c r="E39" s="88">
        <f t="shared" si="6"/>
        <v>33.799999999999997</v>
      </c>
      <c r="F39" s="88">
        <f t="shared" si="6"/>
        <v>10.7</v>
      </c>
      <c r="G39" s="88">
        <f t="shared" si="6"/>
        <v>0</v>
      </c>
      <c r="H39" s="88">
        <f t="shared" si="6"/>
        <v>13.6</v>
      </c>
      <c r="I39" s="88">
        <f t="shared" si="6"/>
        <v>21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37.9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176.79999999999998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51.2</v>
      </c>
      <c r="C46" s="99">
        <v>8.6</v>
      </c>
      <c r="D46" s="99"/>
      <c r="E46" s="99">
        <v>33.799999999999997</v>
      </c>
      <c r="F46" s="99">
        <v>10.7</v>
      </c>
      <c r="G46" s="99"/>
      <c r="H46" s="99">
        <v>13.6</v>
      </c>
      <c r="I46" s="99">
        <v>21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37.9</v>
      </c>
      <c r="W46" s="99"/>
      <c r="X46" s="99"/>
      <c r="Y46" s="99"/>
      <c r="Z46" s="100"/>
      <c r="AA46" s="79">
        <f t="shared" si="7"/>
        <v>176.79999999999998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51.2</v>
      </c>
      <c r="C48" s="88">
        <f t="shared" ref="C48:Z48" si="8">IF(LEN(C$2)&gt;0,SUM(C42:C47),"")</f>
        <v>8.6</v>
      </c>
      <c r="D48" s="88">
        <f t="shared" si="8"/>
        <v>0</v>
      </c>
      <c r="E48" s="88">
        <f t="shared" si="8"/>
        <v>33.799999999999997</v>
      </c>
      <c r="F48" s="88">
        <f t="shared" si="8"/>
        <v>10.7</v>
      </c>
      <c r="G48" s="88">
        <f t="shared" si="8"/>
        <v>0</v>
      </c>
      <c r="H48" s="88">
        <f t="shared" si="8"/>
        <v>13.6</v>
      </c>
      <c r="I48" s="88">
        <f t="shared" si="8"/>
        <v>21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37.9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176.79999999999998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56.067</v>
      </c>
      <c r="C51" s="88">
        <f t="shared" si="10"/>
        <v>15.182</v>
      </c>
      <c r="D51" s="88">
        <f t="shared" si="10"/>
        <v>15.585000000000001</v>
      </c>
      <c r="E51" s="88">
        <f t="shared" si="10"/>
        <v>37.070999999999998</v>
      </c>
      <c r="F51" s="88">
        <f t="shared" si="10"/>
        <v>13.890999999999998</v>
      </c>
      <c r="G51" s="88">
        <f t="shared" si="10"/>
        <v>21.409000000000002</v>
      </c>
      <c r="H51" s="88">
        <f t="shared" si="10"/>
        <v>29.962000000000003</v>
      </c>
      <c r="I51" s="88">
        <f t="shared" si="10"/>
        <v>34.805</v>
      </c>
      <c r="J51" s="88">
        <f t="shared" si="10"/>
        <v>59.615000000000002</v>
      </c>
      <c r="K51" s="88">
        <f t="shared" si="10"/>
        <v>53.966999999999999</v>
      </c>
      <c r="L51" s="88">
        <f t="shared" si="10"/>
        <v>128.297</v>
      </c>
      <c r="M51" s="88">
        <f t="shared" si="10"/>
        <v>115.20700000000002</v>
      </c>
      <c r="N51" s="88">
        <f t="shared" si="10"/>
        <v>95.133999999999986</v>
      </c>
      <c r="O51" s="88">
        <f t="shared" si="10"/>
        <v>97.241</v>
      </c>
      <c r="P51" s="88">
        <f t="shared" si="10"/>
        <v>94.632000000000019</v>
      </c>
      <c r="Q51" s="88">
        <f t="shared" si="10"/>
        <v>86.166000000000011</v>
      </c>
      <c r="R51" s="88">
        <f t="shared" si="10"/>
        <v>57.32500000000001</v>
      </c>
      <c r="S51" s="88">
        <f t="shared" si="10"/>
        <v>50.846000000000004</v>
      </c>
      <c r="T51" s="88">
        <f t="shared" si="10"/>
        <v>49.424000000000007</v>
      </c>
      <c r="U51" s="88">
        <f t="shared" si="10"/>
        <v>45.74</v>
      </c>
      <c r="V51" s="88">
        <f t="shared" si="10"/>
        <v>59.129999999999995</v>
      </c>
      <c r="W51" s="88">
        <f t="shared" si="10"/>
        <v>20.085999999999999</v>
      </c>
      <c r="X51" s="88">
        <f t="shared" si="10"/>
        <v>59.873999999999995</v>
      </c>
      <c r="Y51" s="88">
        <f t="shared" si="10"/>
        <v>69.009000000000015</v>
      </c>
      <c r="Z51" s="89" t="str">
        <f t="shared" si="10"/>
        <v/>
      </c>
      <c r="AA51" s="104">
        <f>SUM(B51:Z51)</f>
        <v>1365.665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44935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56.067</v>
      </c>
      <c r="C4" s="18">
        <v>15.159000000000002</v>
      </c>
      <c r="D4" s="18">
        <v>15.585000000000003</v>
      </c>
      <c r="E4" s="18">
        <v>37.070999999999998</v>
      </c>
      <c r="F4" s="18">
        <v>13.854999999999999</v>
      </c>
      <c r="G4" s="18">
        <v>21.408999999999999</v>
      </c>
      <c r="H4" s="18">
        <v>29.962000000000003</v>
      </c>
      <c r="I4" s="18">
        <v>34.804999999999993</v>
      </c>
      <c r="J4" s="18">
        <v>59.614999999999995</v>
      </c>
      <c r="K4" s="18">
        <v>53.990999999999993</v>
      </c>
      <c r="L4" s="18">
        <v>128.33500000000001</v>
      </c>
      <c r="M4" s="18">
        <v>115.19000000000001</v>
      </c>
      <c r="N4" s="18">
        <v>95.141000000000005</v>
      </c>
      <c r="O4" s="18">
        <v>97.196999999999989</v>
      </c>
      <c r="P4" s="18">
        <v>94.642999999999986</v>
      </c>
      <c r="Q4" s="18">
        <v>86.152999999999977</v>
      </c>
      <c r="R4" s="18">
        <v>57.281000000000006</v>
      </c>
      <c r="S4" s="18">
        <v>50.846000000000004</v>
      </c>
      <c r="T4" s="18">
        <v>49.464999999999996</v>
      </c>
      <c r="U4" s="18">
        <v>45.77</v>
      </c>
      <c r="V4" s="18">
        <v>59.111999999999995</v>
      </c>
      <c r="W4" s="18">
        <v>20.112999999999996</v>
      </c>
      <c r="X4" s="18">
        <v>59.905999999999999</v>
      </c>
      <c r="Y4" s="18">
        <v>69.025999999999996</v>
      </c>
      <c r="Z4" s="19"/>
      <c r="AA4" s="20">
        <f>SUM(B4:Z4)</f>
        <v>1365.6970000000001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160.22</v>
      </c>
      <c r="C7" s="28">
        <v>148</v>
      </c>
      <c r="D7" s="28">
        <v>215</v>
      </c>
      <c r="E7" s="28">
        <v>130</v>
      </c>
      <c r="F7" s="28">
        <v>162.71</v>
      </c>
      <c r="G7" s="28">
        <v>274</v>
      </c>
      <c r="H7" s="28">
        <v>210.66</v>
      </c>
      <c r="I7" s="28">
        <v>337.28</v>
      </c>
      <c r="J7" s="28">
        <v>276.57</v>
      </c>
      <c r="K7" s="28">
        <v>202.39</v>
      </c>
      <c r="L7" s="28">
        <v>194.77</v>
      </c>
      <c r="M7" s="28">
        <v>170</v>
      </c>
      <c r="N7" s="28">
        <v>171</v>
      </c>
      <c r="O7" s="28">
        <v>171</v>
      </c>
      <c r="P7" s="28">
        <v>162.79</v>
      </c>
      <c r="Q7" s="28">
        <v>181.3</v>
      </c>
      <c r="R7" s="28">
        <v>184.79</v>
      </c>
      <c r="S7" s="28">
        <v>188.34</v>
      </c>
      <c r="T7" s="28">
        <v>179.53</v>
      </c>
      <c r="U7" s="28">
        <v>175.9</v>
      </c>
      <c r="V7" s="28">
        <v>154</v>
      </c>
      <c r="W7" s="28">
        <v>150</v>
      </c>
      <c r="X7" s="28">
        <v>144</v>
      </c>
      <c r="Y7" s="28">
        <v>108.31</v>
      </c>
      <c r="Z7" s="29"/>
      <c r="AA7" s="30">
        <f>IF(SUM(B7:Z7)&lt;&gt;0,AVERAGEIF(B7:Z7,"&lt;&gt;"""),"")</f>
        <v>185.52333333333334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1.9</v>
      </c>
      <c r="D19" s="72">
        <v>1.9</v>
      </c>
      <c r="E19" s="72">
        <v>1.9</v>
      </c>
      <c r="F19" s="72">
        <v>1.9</v>
      </c>
      <c r="G19" s="72">
        <v>1.1000000000000001</v>
      </c>
      <c r="H19" s="72">
        <v>1.1000000000000001</v>
      </c>
      <c r="I19" s="72">
        <v>1.1000000000000001</v>
      </c>
      <c r="J19" s="72">
        <v>1.1000000000000001</v>
      </c>
      <c r="K19" s="72">
        <v>1.1000000000000001</v>
      </c>
      <c r="L19" s="72">
        <v>1.1000000000000001</v>
      </c>
      <c r="M19" s="72">
        <v>1.1000000000000001</v>
      </c>
      <c r="N19" s="72">
        <v>1.1000000000000001</v>
      </c>
      <c r="O19" s="72">
        <v>1.1000000000000001</v>
      </c>
      <c r="P19" s="72">
        <v>1.1000000000000001</v>
      </c>
      <c r="Q19" s="72">
        <v>1.1000000000000001</v>
      </c>
      <c r="R19" s="72">
        <v>1.1000000000000001</v>
      </c>
      <c r="S19" s="72">
        <v>1.1000000000000001</v>
      </c>
      <c r="T19" s="72">
        <v>1.1000000000000001</v>
      </c>
      <c r="U19" s="72">
        <v>1.1000000000000001</v>
      </c>
      <c r="V19" s="72">
        <v>1.1000000000000001</v>
      </c>
      <c r="W19" s="72">
        <v>1.1000000000000001</v>
      </c>
      <c r="X19" s="72">
        <v>1.1000000000000001</v>
      </c>
      <c r="Y19" s="72">
        <v>1.1000000000000001</v>
      </c>
      <c r="Z19" s="73"/>
      <c r="AA19" s="74">
        <f t="shared" ref="AA19:AA24" si="2">SUM(B19:Z19)</f>
        <v>28.500000000000014</v>
      </c>
    </row>
    <row r="20" spans="1:27" ht="24.95" customHeight="1" x14ac:dyDescent="0.2">
      <c r="A20" s="75" t="s">
        <v>15</v>
      </c>
      <c r="B20" s="76">
        <v>2.206</v>
      </c>
      <c r="C20" s="77">
        <v>2.15</v>
      </c>
      <c r="D20" s="77">
        <v>2.1850000000000001</v>
      </c>
      <c r="E20" s="77">
        <v>2.278</v>
      </c>
      <c r="F20" s="77">
        <v>1.9950000000000001</v>
      </c>
      <c r="G20" s="77">
        <v>2.6070000000000002</v>
      </c>
      <c r="H20" s="77">
        <v>3.3919999999999999</v>
      </c>
      <c r="I20" s="77">
        <v>3.9</v>
      </c>
      <c r="J20" s="77">
        <v>4.7419999999999991</v>
      </c>
      <c r="K20" s="77">
        <v>4.8070000000000004</v>
      </c>
      <c r="L20" s="77">
        <v>4.8080000000000007</v>
      </c>
      <c r="M20" s="77">
        <v>4.8630000000000004</v>
      </c>
      <c r="N20" s="77">
        <v>0.81199999999999994</v>
      </c>
      <c r="O20" s="77">
        <v>0.81400000000000006</v>
      </c>
      <c r="P20" s="77">
        <v>0.81899999999999995</v>
      </c>
      <c r="Q20" s="77">
        <v>0.77900000000000003</v>
      </c>
      <c r="R20" s="77">
        <v>0.749</v>
      </c>
      <c r="S20" s="77">
        <v>0.79999999999999993</v>
      </c>
      <c r="T20" s="77">
        <v>0.76900000000000002</v>
      </c>
      <c r="U20" s="77">
        <v>0.745</v>
      </c>
      <c r="V20" s="77">
        <v>0.67899999999999994</v>
      </c>
      <c r="W20" s="77">
        <v>0.53900000000000003</v>
      </c>
      <c r="X20" s="77">
        <v>0.53</v>
      </c>
      <c r="Y20" s="77">
        <v>0.47800000000000004</v>
      </c>
      <c r="Z20" s="78"/>
      <c r="AA20" s="79">
        <f t="shared" si="2"/>
        <v>48.446000000000005</v>
      </c>
    </row>
    <row r="21" spans="1:27" ht="24.95" customHeight="1" x14ac:dyDescent="0.2">
      <c r="A21" s="75" t="s">
        <v>16</v>
      </c>
      <c r="B21" s="80">
        <v>53.861000000000004</v>
      </c>
      <c r="C21" s="81">
        <v>11.109000000000002</v>
      </c>
      <c r="D21" s="81">
        <v>11.500000000000002</v>
      </c>
      <c r="E21" s="81">
        <v>17.18</v>
      </c>
      <c r="F21" s="81">
        <v>9.9599999999999991</v>
      </c>
      <c r="G21" s="81">
        <v>17.702000000000002</v>
      </c>
      <c r="H21" s="81">
        <v>25.470000000000002</v>
      </c>
      <c r="I21" s="81">
        <v>29.805</v>
      </c>
      <c r="J21" s="81">
        <v>53.772999999999996</v>
      </c>
      <c r="K21" s="81">
        <v>41.784000000000006</v>
      </c>
      <c r="L21" s="81">
        <v>43.926999999999992</v>
      </c>
      <c r="M21" s="81">
        <v>106.62700000000001</v>
      </c>
      <c r="N21" s="81">
        <v>28.529</v>
      </c>
      <c r="O21" s="81">
        <v>24.183</v>
      </c>
      <c r="P21" s="81">
        <v>78.024000000000001</v>
      </c>
      <c r="Q21" s="81">
        <v>18.274000000000001</v>
      </c>
      <c r="R21" s="81">
        <v>27.731999999999999</v>
      </c>
      <c r="S21" s="81">
        <v>48.946000000000005</v>
      </c>
      <c r="T21" s="81">
        <v>42.995999999999995</v>
      </c>
      <c r="U21" s="81">
        <v>22.325000000000003</v>
      </c>
      <c r="V21" s="81">
        <v>57.332999999999998</v>
      </c>
      <c r="W21" s="81">
        <v>11.174000000000001</v>
      </c>
      <c r="X21" s="81">
        <v>11.975999999999999</v>
      </c>
      <c r="Y21" s="81">
        <v>11.448</v>
      </c>
      <c r="Z21" s="78"/>
      <c r="AA21" s="79">
        <f t="shared" si="2"/>
        <v>805.63799999999992</v>
      </c>
    </row>
    <row r="22" spans="1:27" ht="24.95" customHeight="1" x14ac:dyDescent="0.2">
      <c r="A22" s="82" t="s">
        <v>17</v>
      </c>
      <c r="B22" s="81"/>
      <c r="C22" s="81"/>
      <c r="D22" s="81"/>
      <c r="E22" s="81">
        <v>15.712999999999999</v>
      </c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15.712999999999999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56.067000000000007</v>
      </c>
      <c r="C25" s="88">
        <f t="shared" si="3"/>
        <v>15.159000000000002</v>
      </c>
      <c r="D25" s="88">
        <f t="shared" si="3"/>
        <v>15.585000000000001</v>
      </c>
      <c r="E25" s="88">
        <f t="shared" si="3"/>
        <v>37.070999999999998</v>
      </c>
      <c r="F25" s="88">
        <f t="shared" si="3"/>
        <v>13.854999999999999</v>
      </c>
      <c r="G25" s="88">
        <f t="shared" si="3"/>
        <v>21.409000000000002</v>
      </c>
      <c r="H25" s="88">
        <f t="shared" si="3"/>
        <v>29.962000000000003</v>
      </c>
      <c r="I25" s="88">
        <f t="shared" si="3"/>
        <v>34.805</v>
      </c>
      <c r="J25" s="88">
        <f t="shared" si="3"/>
        <v>59.614999999999995</v>
      </c>
      <c r="K25" s="88">
        <f t="shared" si="3"/>
        <v>47.691000000000003</v>
      </c>
      <c r="L25" s="88">
        <f t="shared" si="3"/>
        <v>49.834999999999994</v>
      </c>
      <c r="M25" s="88">
        <f t="shared" si="3"/>
        <v>112.59</v>
      </c>
      <c r="N25" s="88">
        <f t="shared" si="3"/>
        <v>30.440999999999999</v>
      </c>
      <c r="O25" s="88">
        <f t="shared" si="3"/>
        <v>26.097000000000001</v>
      </c>
      <c r="P25" s="88">
        <f t="shared" si="3"/>
        <v>79.942999999999998</v>
      </c>
      <c r="Q25" s="88">
        <f t="shared" si="3"/>
        <v>20.153000000000002</v>
      </c>
      <c r="R25" s="88">
        <f t="shared" si="3"/>
        <v>29.581</v>
      </c>
      <c r="S25" s="88">
        <f t="shared" si="3"/>
        <v>50.846000000000004</v>
      </c>
      <c r="T25" s="88">
        <f t="shared" si="3"/>
        <v>44.864999999999995</v>
      </c>
      <c r="U25" s="88">
        <f t="shared" si="3"/>
        <v>24.17</v>
      </c>
      <c r="V25" s="88">
        <f t="shared" si="3"/>
        <v>59.111999999999995</v>
      </c>
      <c r="W25" s="88">
        <f t="shared" si="3"/>
        <v>12.813000000000002</v>
      </c>
      <c r="X25" s="88">
        <f t="shared" si="3"/>
        <v>13.606</v>
      </c>
      <c r="Y25" s="88">
        <f t="shared" si="3"/>
        <v>13.026</v>
      </c>
      <c r="Z25" s="89">
        <f t="shared" si="3"/>
        <v>0</v>
      </c>
      <c r="AA25" s="90">
        <f t="shared" si="3"/>
        <v>898.29699999999991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56.067</v>
      </c>
      <c r="C29" s="77">
        <v>15.159000000000001</v>
      </c>
      <c r="D29" s="77">
        <v>15.585000000000001</v>
      </c>
      <c r="E29" s="77">
        <v>37.070999999999998</v>
      </c>
      <c r="F29" s="77">
        <v>13.855</v>
      </c>
      <c r="G29" s="77">
        <v>21.408999999999999</v>
      </c>
      <c r="H29" s="77">
        <v>29.962</v>
      </c>
      <c r="I29" s="77">
        <v>34.805</v>
      </c>
      <c r="J29" s="77">
        <v>59.615000000000002</v>
      </c>
      <c r="K29" s="77">
        <v>47.691000000000003</v>
      </c>
      <c r="L29" s="77">
        <v>49.835000000000001</v>
      </c>
      <c r="M29" s="77">
        <v>112.59</v>
      </c>
      <c r="N29" s="77">
        <v>30.440999999999999</v>
      </c>
      <c r="O29" s="77">
        <v>26.097000000000001</v>
      </c>
      <c r="P29" s="77">
        <v>79.942999999999998</v>
      </c>
      <c r="Q29" s="77">
        <v>20.152999999999999</v>
      </c>
      <c r="R29" s="77">
        <v>29.581</v>
      </c>
      <c r="S29" s="77">
        <v>50.845999999999997</v>
      </c>
      <c r="T29" s="77">
        <v>44.865000000000002</v>
      </c>
      <c r="U29" s="77">
        <v>24.17</v>
      </c>
      <c r="V29" s="77">
        <v>59.112000000000002</v>
      </c>
      <c r="W29" s="77">
        <v>12.813000000000001</v>
      </c>
      <c r="X29" s="77">
        <v>13.606</v>
      </c>
      <c r="Y29" s="77">
        <v>13.026</v>
      </c>
      <c r="Z29" s="78"/>
      <c r="AA29" s="79">
        <f>SUM(B29:Z29)</f>
        <v>898.2969999999998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56.067</v>
      </c>
      <c r="C31" s="62">
        <f t="shared" si="4"/>
        <v>15.159000000000001</v>
      </c>
      <c r="D31" s="62">
        <f t="shared" si="4"/>
        <v>15.585000000000001</v>
      </c>
      <c r="E31" s="62">
        <f t="shared" si="4"/>
        <v>37.070999999999998</v>
      </c>
      <c r="F31" s="62">
        <f t="shared" si="4"/>
        <v>13.855</v>
      </c>
      <c r="G31" s="62">
        <f t="shared" si="4"/>
        <v>21.408999999999999</v>
      </c>
      <c r="H31" s="62">
        <f t="shared" si="4"/>
        <v>29.962</v>
      </c>
      <c r="I31" s="62">
        <f t="shared" si="4"/>
        <v>34.805</v>
      </c>
      <c r="J31" s="62">
        <f t="shared" si="4"/>
        <v>59.615000000000002</v>
      </c>
      <c r="K31" s="62">
        <f t="shared" si="4"/>
        <v>47.691000000000003</v>
      </c>
      <c r="L31" s="62">
        <f t="shared" si="4"/>
        <v>49.835000000000001</v>
      </c>
      <c r="M31" s="62">
        <f t="shared" si="4"/>
        <v>112.59</v>
      </c>
      <c r="N31" s="62">
        <f t="shared" si="4"/>
        <v>30.440999999999999</v>
      </c>
      <c r="O31" s="62">
        <f t="shared" si="4"/>
        <v>26.097000000000001</v>
      </c>
      <c r="P31" s="62">
        <f t="shared" si="4"/>
        <v>79.942999999999998</v>
      </c>
      <c r="Q31" s="62">
        <f t="shared" si="4"/>
        <v>20.152999999999999</v>
      </c>
      <c r="R31" s="62">
        <f t="shared" si="4"/>
        <v>29.581</v>
      </c>
      <c r="S31" s="62">
        <f t="shared" si="4"/>
        <v>50.845999999999997</v>
      </c>
      <c r="T31" s="62">
        <f t="shared" si="4"/>
        <v>44.865000000000002</v>
      </c>
      <c r="U31" s="62">
        <f t="shared" si="4"/>
        <v>24.17</v>
      </c>
      <c r="V31" s="62">
        <f t="shared" si="4"/>
        <v>59.112000000000002</v>
      </c>
      <c r="W31" s="62">
        <f t="shared" si="4"/>
        <v>12.813000000000001</v>
      </c>
      <c r="X31" s="62">
        <f t="shared" si="4"/>
        <v>13.606</v>
      </c>
      <c r="Y31" s="62">
        <f t="shared" si="4"/>
        <v>13.026</v>
      </c>
      <c r="Z31" s="63">
        <f t="shared" si="4"/>
        <v>0</v>
      </c>
      <c r="AA31" s="64">
        <f t="shared" si="4"/>
        <v>898.2969999999998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6.3</v>
      </c>
      <c r="L38" s="99">
        <v>78.5</v>
      </c>
      <c r="M38" s="99">
        <v>2.6</v>
      </c>
      <c r="N38" s="99">
        <v>64.7</v>
      </c>
      <c r="O38" s="99">
        <v>71.099999999999994</v>
      </c>
      <c r="P38" s="99">
        <v>14.7</v>
      </c>
      <c r="Q38" s="99">
        <v>66</v>
      </c>
      <c r="R38" s="99">
        <v>27.7</v>
      </c>
      <c r="S38" s="99"/>
      <c r="T38" s="99">
        <v>4.5999999999999996</v>
      </c>
      <c r="U38" s="99">
        <v>21.6</v>
      </c>
      <c r="V38" s="99"/>
      <c r="W38" s="99">
        <v>7.3</v>
      </c>
      <c r="X38" s="99">
        <v>46.3</v>
      </c>
      <c r="Y38" s="99">
        <v>56</v>
      </c>
      <c r="Z38" s="100"/>
      <c r="AA38" s="79">
        <f t="shared" si="5"/>
        <v>467.40000000000003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6.3</v>
      </c>
      <c r="L39" s="88">
        <f t="shared" si="6"/>
        <v>78.5</v>
      </c>
      <c r="M39" s="88">
        <f t="shared" si="6"/>
        <v>2.6</v>
      </c>
      <c r="N39" s="88">
        <f t="shared" si="6"/>
        <v>64.7</v>
      </c>
      <c r="O39" s="88">
        <f t="shared" si="6"/>
        <v>71.099999999999994</v>
      </c>
      <c r="P39" s="88">
        <f t="shared" si="6"/>
        <v>14.7</v>
      </c>
      <c r="Q39" s="88">
        <f t="shared" si="6"/>
        <v>66</v>
      </c>
      <c r="R39" s="88">
        <f t="shared" si="6"/>
        <v>27.7</v>
      </c>
      <c r="S39" s="88">
        <f t="shared" si="6"/>
        <v>0</v>
      </c>
      <c r="T39" s="88">
        <f t="shared" si="6"/>
        <v>4.5999999999999996</v>
      </c>
      <c r="U39" s="88">
        <f t="shared" si="6"/>
        <v>21.6</v>
      </c>
      <c r="V39" s="88">
        <f t="shared" si="6"/>
        <v>0</v>
      </c>
      <c r="W39" s="88">
        <f t="shared" si="6"/>
        <v>7.3</v>
      </c>
      <c r="X39" s="88">
        <f t="shared" si="6"/>
        <v>46.3</v>
      </c>
      <c r="Y39" s="88">
        <f t="shared" si="6"/>
        <v>56</v>
      </c>
      <c r="Z39" s="89">
        <f t="shared" si="6"/>
        <v>0</v>
      </c>
      <c r="AA39" s="90">
        <f t="shared" si="5"/>
        <v>467.40000000000003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>
        <v>6.3</v>
      </c>
      <c r="L46" s="99">
        <v>78.5</v>
      </c>
      <c r="M46" s="99">
        <v>2.6</v>
      </c>
      <c r="N46" s="99">
        <v>64.7</v>
      </c>
      <c r="O46" s="99">
        <v>71.099999999999994</v>
      </c>
      <c r="P46" s="99">
        <v>14.7</v>
      </c>
      <c r="Q46" s="99">
        <v>66</v>
      </c>
      <c r="R46" s="99">
        <v>27.7</v>
      </c>
      <c r="S46" s="99"/>
      <c r="T46" s="99">
        <v>4.5999999999999996</v>
      </c>
      <c r="U46" s="99">
        <v>21.6</v>
      </c>
      <c r="V46" s="99"/>
      <c r="W46" s="99">
        <v>7.3</v>
      </c>
      <c r="X46" s="99">
        <v>46.3</v>
      </c>
      <c r="Y46" s="99">
        <v>56</v>
      </c>
      <c r="Z46" s="100"/>
      <c r="AA46" s="79">
        <f t="shared" si="7"/>
        <v>467.40000000000003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6.3</v>
      </c>
      <c r="L48" s="88">
        <f t="shared" si="8"/>
        <v>78.5</v>
      </c>
      <c r="M48" s="88">
        <f t="shared" si="8"/>
        <v>2.6</v>
      </c>
      <c r="N48" s="88">
        <f t="shared" si="8"/>
        <v>64.7</v>
      </c>
      <c r="O48" s="88">
        <f t="shared" si="8"/>
        <v>71.099999999999994</v>
      </c>
      <c r="P48" s="88">
        <f t="shared" si="8"/>
        <v>14.7</v>
      </c>
      <c r="Q48" s="88">
        <f t="shared" si="8"/>
        <v>66</v>
      </c>
      <c r="R48" s="88">
        <f t="shared" si="8"/>
        <v>27.7</v>
      </c>
      <c r="S48" s="88">
        <f t="shared" si="8"/>
        <v>0</v>
      </c>
      <c r="T48" s="88">
        <f t="shared" si="8"/>
        <v>4.5999999999999996</v>
      </c>
      <c r="U48" s="88">
        <f t="shared" si="8"/>
        <v>21.6</v>
      </c>
      <c r="V48" s="88">
        <f t="shared" si="8"/>
        <v>0</v>
      </c>
      <c r="W48" s="88">
        <f t="shared" si="8"/>
        <v>7.3</v>
      </c>
      <c r="X48" s="88">
        <f t="shared" si="8"/>
        <v>46.3</v>
      </c>
      <c r="Y48" s="88">
        <f t="shared" si="8"/>
        <v>56</v>
      </c>
      <c r="Z48" s="89">
        <f t="shared" si="8"/>
        <v>0</v>
      </c>
      <c r="AA48" s="90">
        <f t="shared" si="7"/>
        <v>467.40000000000003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56.067000000000007</v>
      </c>
      <c r="C51" s="88">
        <f t="shared" si="10"/>
        <v>15.159000000000002</v>
      </c>
      <c r="D51" s="88">
        <f t="shared" si="10"/>
        <v>15.585000000000001</v>
      </c>
      <c r="E51" s="88">
        <f t="shared" si="10"/>
        <v>37.070999999999998</v>
      </c>
      <c r="F51" s="88">
        <f t="shared" si="10"/>
        <v>13.854999999999999</v>
      </c>
      <c r="G51" s="88">
        <f t="shared" si="10"/>
        <v>21.409000000000002</v>
      </c>
      <c r="H51" s="88">
        <f t="shared" si="10"/>
        <v>29.962000000000003</v>
      </c>
      <c r="I51" s="88">
        <f t="shared" si="10"/>
        <v>34.805</v>
      </c>
      <c r="J51" s="88">
        <f t="shared" si="10"/>
        <v>59.614999999999995</v>
      </c>
      <c r="K51" s="88">
        <f t="shared" si="10"/>
        <v>53.991</v>
      </c>
      <c r="L51" s="88">
        <f t="shared" si="10"/>
        <v>128.33499999999998</v>
      </c>
      <c r="M51" s="88">
        <f t="shared" si="10"/>
        <v>115.19</v>
      </c>
      <c r="N51" s="88">
        <f t="shared" si="10"/>
        <v>95.141000000000005</v>
      </c>
      <c r="O51" s="88">
        <f t="shared" si="10"/>
        <v>97.197000000000003</v>
      </c>
      <c r="P51" s="88">
        <f t="shared" si="10"/>
        <v>94.643000000000001</v>
      </c>
      <c r="Q51" s="88">
        <f t="shared" si="10"/>
        <v>86.153000000000006</v>
      </c>
      <c r="R51" s="88">
        <f t="shared" si="10"/>
        <v>57.280999999999999</v>
      </c>
      <c r="S51" s="88">
        <f t="shared" si="10"/>
        <v>50.846000000000004</v>
      </c>
      <c r="T51" s="88">
        <f t="shared" si="10"/>
        <v>49.464999999999996</v>
      </c>
      <c r="U51" s="88">
        <f t="shared" si="10"/>
        <v>45.77</v>
      </c>
      <c r="V51" s="88">
        <f t="shared" si="10"/>
        <v>59.111999999999995</v>
      </c>
      <c r="W51" s="88">
        <f t="shared" si="10"/>
        <v>20.113000000000003</v>
      </c>
      <c r="X51" s="88">
        <f t="shared" si="10"/>
        <v>59.905999999999999</v>
      </c>
      <c r="Y51" s="88">
        <f t="shared" si="10"/>
        <v>69.025999999999996</v>
      </c>
      <c r="Z51" s="89">
        <f t="shared" si="10"/>
        <v>0</v>
      </c>
      <c r="AA51" s="104">
        <f>SUM(B51:Z51)</f>
        <v>1365.6969999999999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-51.2</v>
      </c>
      <c r="C4" s="18">
        <v>-8.6</v>
      </c>
      <c r="D4" s="18"/>
      <c r="E4" s="18">
        <v>-33.799999999999997</v>
      </c>
      <c r="F4" s="18">
        <v>-10.7</v>
      </c>
      <c r="G4" s="18"/>
      <c r="H4" s="18">
        <v>-13.6</v>
      </c>
      <c r="I4" s="18">
        <v>-21</v>
      </c>
      <c r="J4" s="18"/>
      <c r="K4" s="18">
        <v>6.3</v>
      </c>
      <c r="L4" s="18">
        <v>78.5</v>
      </c>
      <c r="M4" s="18">
        <v>2.6</v>
      </c>
      <c r="N4" s="18">
        <v>64.7</v>
      </c>
      <c r="O4" s="18">
        <v>71.099999999999994</v>
      </c>
      <c r="P4" s="18">
        <v>14.7</v>
      </c>
      <c r="Q4" s="18">
        <v>66</v>
      </c>
      <c r="R4" s="18">
        <v>27.7</v>
      </c>
      <c r="S4" s="18"/>
      <c r="T4" s="18">
        <v>4.5999999999999996</v>
      </c>
      <c r="U4" s="18">
        <v>21.6</v>
      </c>
      <c r="V4" s="18">
        <v>-37.9</v>
      </c>
      <c r="W4" s="18">
        <v>7.3</v>
      </c>
      <c r="X4" s="18">
        <v>46.3</v>
      </c>
      <c r="Y4" s="18">
        <v>56</v>
      </c>
      <c r="Z4" s="19"/>
      <c r="AA4" s="111">
        <f>SUM(B4:Z4)</f>
        <v>290.60000000000002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160.22</v>
      </c>
      <c r="C7" s="117">
        <v>148</v>
      </c>
      <c r="D7" s="117">
        <v>215</v>
      </c>
      <c r="E7" s="117">
        <v>130</v>
      </c>
      <c r="F7" s="117">
        <v>162.71</v>
      </c>
      <c r="G7" s="117">
        <v>274</v>
      </c>
      <c r="H7" s="117">
        <v>210.66</v>
      </c>
      <c r="I7" s="117">
        <v>337.28</v>
      </c>
      <c r="J7" s="117">
        <v>276.57</v>
      </c>
      <c r="K7" s="117">
        <v>202.39</v>
      </c>
      <c r="L7" s="117">
        <v>194.77</v>
      </c>
      <c r="M7" s="117">
        <v>170</v>
      </c>
      <c r="N7" s="117">
        <v>171</v>
      </c>
      <c r="O7" s="117">
        <v>171</v>
      </c>
      <c r="P7" s="117">
        <v>162.79</v>
      </c>
      <c r="Q7" s="117">
        <v>181.3</v>
      </c>
      <c r="R7" s="117">
        <v>184.79</v>
      </c>
      <c r="S7" s="117">
        <v>188.34</v>
      </c>
      <c r="T7" s="117">
        <v>179.53</v>
      </c>
      <c r="U7" s="117">
        <v>175.9</v>
      </c>
      <c r="V7" s="117">
        <v>154</v>
      </c>
      <c r="W7" s="117">
        <v>150</v>
      </c>
      <c r="X7" s="117">
        <v>144</v>
      </c>
      <c r="Y7" s="117">
        <v>108.31</v>
      </c>
      <c r="Z7" s="118"/>
      <c r="AA7" s="119">
        <f>IF(SUM(B7:Z7)&lt;&gt;0,AVERAGEIF(B7:Z7,"&lt;&gt;"""),"")</f>
        <v>185.52333333333334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51.2</v>
      </c>
      <c r="C15" s="133">
        <v>8.6</v>
      </c>
      <c r="D15" s="133"/>
      <c r="E15" s="133">
        <v>33.799999999999997</v>
      </c>
      <c r="F15" s="133">
        <v>10.7</v>
      </c>
      <c r="G15" s="133"/>
      <c r="H15" s="133">
        <v>13.6</v>
      </c>
      <c r="I15" s="133">
        <v>21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>
        <v>37.9</v>
      </c>
      <c r="W15" s="133"/>
      <c r="X15" s="133"/>
      <c r="Y15" s="133"/>
      <c r="Z15" s="131"/>
      <c r="AA15" s="132">
        <f t="shared" si="0"/>
        <v>176.79999999999998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51.2</v>
      </c>
      <c r="C16" s="135">
        <f t="shared" si="1"/>
        <v>8.6</v>
      </c>
      <c r="D16" s="135">
        <f t="shared" si="1"/>
        <v>0</v>
      </c>
      <c r="E16" s="135">
        <f t="shared" si="1"/>
        <v>33.799999999999997</v>
      </c>
      <c r="F16" s="135">
        <f t="shared" si="1"/>
        <v>10.7</v>
      </c>
      <c r="G16" s="135">
        <f t="shared" si="1"/>
        <v>0</v>
      </c>
      <c r="H16" s="135">
        <f t="shared" si="1"/>
        <v>13.6</v>
      </c>
      <c r="I16" s="135">
        <f t="shared" si="1"/>
        <v>21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37.9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176.79999999999998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>
        <v>6.3</v>
      </c>
      <c r="L23" s="133">
        <v>78.5</v>
      </c>
      <c r="M23" s="133">
        <v>2.6</v>
      </c>
      <c r="N23" s="133">
        <v>64.7</v>
      </c>
      <c r="O23" s="133">
        <v>71.099999999999994</v>
      </c>
      <c r="P23" s="133">
        <v>14.7</v>
      </c>
      <c r="Q23" s="133">
        <v>66</v>
      </c>
      <c r="R23" s="133">
        <v>27.7</v>
      </c>
      <c r="S23" s="133"/>
      <c r="T23" s="133">
        <v>4.5999999999999996</v>
      </c>
      <c r="U23" s="133">
        <v>21.6</v>
      </c>
      <c r="V23" s="133"/>
      <c r="W23" s="133">
        <v>7.3</v>
      </c>
      <c r="X23" s="133">
        <v>46.3</v>
      </c>
      <c r="Y23" s="133">
        <v>56</v>
      </c>
      <c r="Z23" s="131"/>
      <c r="AA23" s="132">
        <f t="shared" si="2"/>
        <v>467.40000000000003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6.3</v>
      </c>
      <c r="L24" s="135">
        <f t="shared" si="3"/>
        <v>78.5</v>
      </c>
      <c r="M24" s="135">
        <f t="shared" si="3"/>
        <v>2.6</v>
      </c>
      <c r="N24" s="135">
        <f t="shared" si="3"/>
        <v>64.7</v>
      </c>
      <c r="O24" s="135">
        <f t="shared" si="3"/>
        <v>71.099999999999994</v>
      </c>
      <c r="P24" s="135">
        <f t="shared" si="3"/>
        <v>14.7</v>
      </c>
      <c r="Q24" s="135">
        <f t="shared" si="3"/>
        <v>66</v>
      </c>
      <c r="R24" s="135">
        <f t="shared" si="3"/>
        <v>27.7</v>
      </c>
      <c r="S24" s="135">
        <f t="shared" si="3"/>
        <v>0</v>
      </c>
      <c r="T24" s="135">
        <f t="shared" si="3"/>
        <v>4.5999999999999996</v>
      </c>
      <c r="U24" s="135">
        <f t="shared" si="3"/>
        <v>21.6</v>
      </c>
      <c r="V24" s="135">
        <f t="shared" si="3"/>
        <v>0</v>
      </c>
      <c r="W24" s="135">
        <f t="shared" si="3"/>
        <v>7.3</v>
      </c>
      <c r="X24" s="135">
        <f t="shared" si="3"/>
        <v>46.3</v>
      </c>
      <c r="Y24" s="135">
        <f t="shared" si="3"/>
        <v>56</v>
      </c>
      <c r="Z24" s="136" t="str">
        <f t="shared" si="3"/>
        <v/>
      </c>
      <c r="AA24" s="90">
        <f t="shared" si="2"/>
        <v>467.40000000000003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2023-01-08T21:17:37Z</dcterms:created>
  <dcterms:modified xsi:type="dcterms:W3CDTF">2023-01-08T21:17:38Z</dcterms:modified>
</cp:coreProperties>
</file>