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<sst xmlns="http://schemas.openxmlformats.org/spreadsheetml/2006/main" count="117" uniqueCount="53">
  <si>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07/01/2023 23:17:11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</si>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</sst>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16.78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17.388000000000002</c:v>
                </c:pt>
                <c:pt idx="2">
                  <c:v>5.2839999999999998</c:v>
                </c:pt>
                <c:pt idx="3">
                  <c:v>7.7080000000000002</c:v>
                </c:pt>
                <c:pt idx="7">
                  <c:v>1E-3</c:v>
                </c:pt>
                <c:pt idx="15">
                  <c:v>1E-3</c:v>
                </c:pt>
                <c:pt idx="20">
                  <c:v>26.206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7.7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33.5</c:v>
                </c:pt>
                <c:pt idx="7">
                  <c:v>36.1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19.7</c:v>
                </c:pt>
                <c:pt idx="16">
                  <c:v>14.2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19</c:v>
                </c:pt>
                <c:pt idx="21">
                  <c:v>19.7</c:v>
                </c:pt>
                <c:pt idx="22">
                  <c:v>21</c:v>
                </c:pt>
                <c:pt idx="23">
                  <c:v>19.7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12.800999999999998</c:v>
                </c:pt>
                <c:pt idx="1">
                  <c:v>15.555999999999999</c:v>
                </c:pt>
                <c:pt idx="2">
                  <c:v>18.234999999999999</c:v>
                </c:pt>
                <c:pt idx="3">
                  <c:v>23.712</c:v>
                </c:pt>
                <c:pt idx="4">
                  <c:v>24.979999999999997</c:v>
                </c:pt>
                <c:pt idx="5">
                  <c:v>27.341000000000001</c:v>
                </c:pt>
                <c:pt idx="6">
                  <c:v>26.484000000000005</c:v>
                </c:pt>
                <c:pt idx="7">
                  <c:v>15.425000000000001</c:v>
                </c:pt>
                <c:pt idx="8">
                  <c:v>72.19</c:v>
                </c:pt>
                <c:pt idx="9">
                  <c:v>68.188000000000002</c:v>
                </c:pt>
                <c:pt idx="10">
                  <c:v>97.721999999999994</c:v>
                </c:pt>
                <c:pt idx="11">
                  <c:v>103.3</c:v>
                </c:pt>
                <c:pt idx="12">
                  <c:v>55.585999999999991</c:v>
                </c:pt>
                <c:pt idx="13">
                  <c:v>44.622</c:v>
                </c:pt>
                <c:pt idx="14">
                  <c:v>37.283999999999999</c:v>
                </c:pt>
                <c:pt idx="15">
                  <c:v>15.204999999999998</c:v>
                </c:pt>
                <c:pt idx="16">
                  <c:v>20.558</c:v>
                </c:pt>
                <c:pt idx="17">
                  <c:v>12.531000000000001</c:v>
                </c:pt>
                <c:pt idx="18">
                  <c:v>10.872</c:v>
                </c:pt>
                <c:pt idx="19">
                  <c:v>9.4420000000000002</c:v>
                </c:pt>
                <c:pt idx="20">
                  <c:v>8.2519999999999989</c:v>
                </c:pt>
                <c:pt idx="21">
                  <c:v>6.3719999999999999</c:v>
                </c:pt>
                <c:pt idx="22">
                  <c:v>5.7319999999999993</c:v>
                </c:pt>
                <c:pt idx="23">
                  <c:v>2.8719999999999999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8847808"/>
        <c:axId val="2388482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30.188999999999997</c:v>
                </c:pt>
                <c:pt idx="1">
                  <c:v>23.280999999999999</c:v>
                </c:pt>
                <c:pt idx="2">
                  <c:v>23.519000000000005</c:v>
                </c:pt>
                <c:pt idx="3">
                  <c:v>31.419999999999995</c:v>
                </c:pt>
                <c:pt idx="4">
                  <c:v>24.98</c:v>
                </c:pt>
                <c:pt idx="5">
                  <c:v>27.340999999999998</c:v>
                </c:pt>
                <c:pt idx="6">
                  <c:v>65.984999999999999</c:v>
                </c:pt>
                <c:pt idx="7">
                  <c:v>57.502000000000002</c:v>
                </c:pt>
                <c:pt idx="8">
                  <c:v>72.145999999999987</c:v>
                </c:pt>
                <c:pt idx="9">
                  <c:v>68.212999999999994</c:v>
                </c:pt>
                <c:pt idx="10">
                  <c:v>97.770999999999987</c:v>
                </c:pt>
                <c:pt idx="11">
                  <c:v>103.346</c:v>
                </c:pt>
                <c:pt idx="12">
                  <c:v>56.937999999999995</c:v>
                </c:pt>
                <c:pt idx="13">
                  <c:v>46.181999999999995</c:v>
                </c:pt>
                <c:pt idx="14">
                  <c:v>38.927999999999997</c:v>
                </c:pt>
                <c:pt idx="15">
                  <c:v>36.051000000000002</c:v>
                </c:pt>
                <c:pt idx="16">
                  <c:v>36.216999999999999</c:v>
                </c:pt>
                <c:pt idx="17">
                  <c:v>18.5</c:v>
                </c:pt>
                <c:pt idx="18">
                  <c:v>13.325000000000001</c:v>
                </c:pt>
                <c:pt idx="19">
                  <c:v>15.4</c:v>
                </c:pt>
                <c:pt idx="20">
                  <c:v>53.504999999999995</c:v>
                </c:pt>
                <c:pt idx="21">
                  <c:v>26.536999999999999</c:v>
                </c:pt>
                <c:pt idx="22">
                  <c:v>27.228000000000002</c:v>
                </c:pt>
                <c:pt idx="23">
                  <c:v>39.600999999999999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847808"/>
        <c:axId val="2388482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220</c:v>
                </c:pt>
                <c:pt idx="1">
                  <c:v>156.72999999999999</c:v>
                </c:pt>
                <c:pt idx="2">
                  <c:v>220</c:v>
                </c:pt>
                <c:pt idx="3">
                  <c:v>220</c:v>
                </c:pt>
                <c:pt idx="4">
                  <c:v>205.38</c:v>
                </c:pt>
                <c:pt idx="5">
                  <c:v>205.16</c:v>
                </c:pt>
                <c:pt idx="6">
                  <c:v>176.24</c:v>
                </c:pt>
                <c:pt idx="7">
                  <c:v>239.45</c:v>
                </c:pt>
                <c:pt idx="8">
                  <c:v>168.5</c:v>
                </c:pt>
                <c:pt idx="9">
                  <c:v>153.1</c:v>
                </c:pt>
                <c:pt idx="10">
                  <c:v>162</c:v>
                </c:pt>
                <c:pt idx="11">
                  <c:v>148</c:v>
                </c:pt>
                <c:pt idx="12">
                  <c:v>153.1</c:v>
                </c:pt>
                <c:pt idx="13">
                  <c:v>152.4</c:v>
                </c:pt>
                <c:pt idx="14">
                  <c:v>164.18</c:v>
                </c:pt>
                <c:pt idx="15">
                  <c:v>198.36</c:v>
                </c:pt>
                <c:pt idx="16">
                  <c:v>225.52</c:v>
                </c:pt>
                <c:pt idx="17">
                  <c:v>152.83000000000001</c:v>
                </c:pt>
                <c:pt idx="18">
                  <c:v>175</c:v>
                </c:pt>
                <c:pt idx="19">
                  <c:v>185.48</c:v>
                </c:pt>
                <c:pt idx="20">
                  <c:v>260.98</c:v>
                </c:pt>
                <c:pt idx="21">
                  <c:v>243.78</c:v>
                </c:pt>
                <c:pt idx="22">
                  <c:v>245.35</c:v>
                </c:pt>
                <c:pt idx="23">
                  <c:v>191.98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848984"/>
        <c:axId val="238848592"/>
      </c:lineChart>
      <c:catAx>
        <c:axId val="238847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848200"/>
        <c:crosses val="autoZero"/>
        <c:auto val="1"/>
        <c:lblAlgn val="ctr"/>
        <c:lblOffset val="100"/>
        <c:noMultiLvlLbl val="0"/>
      </c:catAx>
      <c:valAx>
        <c:axId val="238848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847808"/>
        <c:crosses val="autoZero"/>
        <c:crossBetween val="between"/>
      </c:valAx>
      <c:valAx>
        <c:axId val="238848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848984"/>
        <c:crosses val="max"/>
        <c:crossBetween val="between"/>
      </c:valAx>
      <c:catAx>
        <c:axId val="238848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8848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30.189</v>
      </c>
      <c r="C4" s="18">
        <v>23.256</v>
      </c>
      <c r="D4" s="18">
        <v>23.518999999999998</v>
      </c>
      <c r="E4" s="18">
        <v>31.42</v>
      </c>
      <c r="F4" s="18">
        <v>24.979999999999997</v>
      </c>
      <c r="G4" s="18">
        <v>27.341000000000001</v>
      </c>
      <c r="H4" s="18">
        <v>66.03</v>
      </c>
      <c r="I4" s="18">
        <v>57.502000000000002</v>
      </c>
      <c r="J4" s="18">
        <v>72.19</v>
      </c>
      <c r="K4" s="18">
        <v>68.188000000000002</v>
      </c>
      <c r="L4" s="18">
        <v>97.721999999999994</v>
      </c>
      <c r="M4" s="18">
        <v>103.3</v>
      </c>
      <c r="N4" s="18">
        <v>56.981999999999992</v>
      </c>
      <c r="O4" s="18">
        <v>46.222000000000001</v>
      </c>
      <c r="P4" s="18">
        <v>38.878</v>
      </c>
      <c r="Q4" s="18">
        <v>36.051000000000009</v>
      </c>
      <c r="R4" s="18">
        <v>36.216999999999999</v>
      </c>
      <c r="S4" s="18">
        <v>18.492000000000001</v>
      </c>
      <c r="T4" s="18">
        <v>13.342000000000001</v>
      </c>
      <c r="U4" s="18">
        <v>15.431000000000001</v>
      </c>
      <c r="V4" s="18">
        <v>53.504999999999995</v>
      </c>
      <c r="W4" s="18">
        <v>26.536999999999999</v>
      </c>
      <c r="X4" s="18">
        <v>27.228000000000002</v>
      </c>
      <c r="Y4" s="18">
        <v>39.601000000000006</v>
      </c>
      <c r="Z4" s="19"/>
      <c r="AA4" s="20">
        <f>SUM(B4:Z4)</f>
        <v>1034.123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</v>
      </c>
      <c r="C7" s="28">
        <v>156.72999999999999</v>
      </c>
      <c r="D7" s="28">
        <v>220</v>
      </c>
      <c r="E7" s="28">
        <v>220</v>
      </c>
      <c r="F7" s="28">
        <v>205.38</v>
      </c>
      <c r="G7" s="28">
        <v>205.16</v>
      </c>
      <c r="H7" s="28">
        <v>176.24</v>
      </c>
      <c r="I7" s="28">
        <v>239.45</v>
      </c>
      <c r="J7" s="28">
        <v>168.5</v>
      </c>
      <c r="K7" s="28">
        <v>153.1</v>
      </c>
      <c r="L7" s="28">
        <v>162</v>
      </c>
      <c r="M7" s="28">
        <v>148</v>
      </c>
      <c r="N7" s="28">
        <v>153.1</v>
      </c>
      <c r="O7" s="28">
        <v>152.4</v>
      </c>
      <c r="P7" s="28">
        <v>164.18</v>
      </c>
      <c r="Q7" s="28">
        <v>198.36</v>
      </c>
      <c r="R7" s="28">
        <v>225.52</v>
      </c>
      <c r="S7" s="28">
        <v>152.83000000000001</v>
      </c>
      <c r="T7" s="28">
        <v>175</v>
      </c>
      <c r="U7" s="28">
        <v>185.48</v>
      </c>
      <c r="V7" s="28">
        <v>260.98</v>
      </c>
      <c r="W7" s="28">
        <v>243.78</v>
      </c>
      <c r="X7" s="28">
        <v>245.35</v>
      </c>
      <c r="Y7" s="28">
        <v>191.98</v>
      </c>
      <c r="Z7" s="29"/>
      <c r="AA7" s="30">
        <f>IF(SUM(B7:Z7)&lt;&gt;0,AVERAGEIF(B7:Z7,"&lt;&gt;"""),"")</f>
        <v>192.64666666666665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16.78</v>
      </c>
      <c r="Z10" s="43"/>
      <c r="AA10" s="44">
        <f t="shared" ref="AA10:AA15" si="0">SUM(B10:Z10)</f>
        <v>16.78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17.388000000000002</v>
      </c>
      <c r="C12" s="52"/>
      <c r="D12" s="52">
        <v>5.2839999999999998</v>
      </c>
      <c r="E12" s="52">
        <v>7.7080000000000002</v>
      </c>
      <c r="F12" s="52"/>
      <c r="G12" s="52"/>
      <c r="H12" s="52"/>
      <c r="I12" s="52">
        <v>1E-3</v>
      </c>
      <c r="J12" s="52"/>
      <c r="K12" s="52"/>
      <c r="L12" s="52"/>
      <c r="M12" s="52"/>
      <c r="N12" s="52"/>
      <c r="O12" s="52"/>
      <c r="P12" s="52"/>
      <c r="Q12" s="52">
        <v>1E-3</v>
      </c>
      <c r="R12" s="52"/>
      <c r="S12" s="52"/>
      <c r="T12" s="52"/>
      <c r="U12" s="52"/>
      <c r="V12" s="52">
        <v>26.206</v>
      </c>
      <c r="W12" s="52"/>
      <c r="X12" s="52"/>
      <c r="Y12" s="52"/>
      <c r="Z12" s="53"/>
      <c r="AA12" s="54">
        <f t="shared" si="0"/>
        <v>56.588000000000008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12.800999999999998</v>
      </c>
      <c r="C14" s="57">
        <v>15.555999999999999</v>
      </c>
      <c r="D14" s="57">
        <v>18.234999999999999</v>
      </c>
      <c r="E14" s="57">
        <v>23.712</v>
      </c>
      <c r="F14" s="57">
        <v>24.979999999999997</v>
      </c>
      <c r="G14" s="57">
        <v>27.341000000000001</v>
      </c>
      <c r="H14" s="57">
        <v>26.484000000000005</v>
      </c>
      <c r="I14" s="57">
        <v>15.425000000000001</v>
      </c>
      <c r="J14" s="57">
        <v>72.19</v>
      </c>
      <c r="K14" s="57">
        <v>68.188000000000002</v>
      </c>
      <c r="L14" s="57">
        <v>97.721999999999994</v>
      </c>
      <c r="M14" s="57">
        <v>103.3</v>
      </c>
      <c r="N14" s="57">
        <v>55.585999999999991</v>
      </c>
      <c r="O14" s="57">
        <v>44.622</v>
      </c>
      <c r="P14" s="57">
        <v>37.283999999999999</v>
      </c>
      <c r="Q14" s="57">
        <v>15.204999999999998</v>
      </c>
      <c r="R14" s="57">
        <v>20.558</v>
      </c>
      <c r="S14" s="57">
        <v>12.531000000000001</v>
      </c>
      <c r="T14" s="57">
        <v>10.872</v>
      </c>
      <c r="U14" s="57">
        <v>9.4420000000000002</v>
      </c>
      <c r="V14" s="57">
        <v>8.2519999999999989</v>
      </c>
      <c r="W14" s="57">
        <v>6.3719999999999999</v>
      </c>
      <c r="X14" s="57">
        <v>5.7319999999999993</v>
      </c>
      <c r="Y14" s="57">
        <v>2.8719999999999999</v>
      </c>
      <c r="Z14" s="58"/>
      <c r="AA14" s="59">
        <f t="shared" si="0"/>
        <v>735.26199999999972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30.189</v>
      </c>
      <c r="C16" s="62">
        <f t="shared" ref="C16:Z16" si="1">IF(LEN(C$2)&gt;0,SUM(C10:C15),"")</f>
        <v>15.555999999999999</v>
      </c>
      <c r="D16" s="62">
        <f t="shared" si="1"/>
        <v>23.518999999999998</v>
      </c>
      <c r="E16" s="62">
        <f t="shared" si="1"/>
        <v>31.42</v>
      </c>
      <c r="F16" s="62">
        <f t="shared" si="1"/>
        <v>24.979999999999997</v>
      </c>
      <c r="G16" s="62">
        <f t="shared" si="1"/>
        <v>27.341000000000001</v>
      </c>
      <c r="H16" s="62">
        <f t="shared" si="1"/>
        <v>26.484000000000005</v>
      </c>
      <c r="I16" s="62">
        <f t="shared" si="1"/>
        <v>15.426</v>
      </c>
      <c r="J16" s="62">
        <f t="shared" si="1"/>
        <v>72.19</v>
      </c>
      <c r="K16" s="62">
        <f t="shared" si="1"/>
        <v>68.188000000000002</v>
      </c>
      <c r="L16" s="62">
        <f t="shared" si="1"/>
        <v>97.721999999999994</v>
      </c>
      <c r="M16" s="62">
        <f t="shared" si="1"/>
        <v>103.3</v>
      </c>
      <c r="N16" s="62">
        <f t="shared" si="1"/>
        <v>55.585999999999991</v>
      </c>
      <c r="O16" s="62">
        <f t="shared" si="1"/>
        <v>44.622</v>
      </c>
      <c r="P16" s="62">
        <f t="shared" si="1"/>
        <v>37.283999999999999</v>
      </c>
      <c r="Q16" s="62">
        <f t="shared" si="1"/>
        <v>15.205999999999998</v>
      </c>
      <c r="R16" s="62">
        <f t="shared" si="1"/>
        <v>20.558</v>
      </c>
      <c r="S16" s="62">
        <f t="shared" si="1"/>
        <v>12.531000000000001</v>
      </c>
      <c r="T16" s="62">
        <f t="shared" si="1"/>
        <v>10.872</v>
      </c>
      <c r="U16" s="62">
        <f t="shared" si="1"/>
        <v>9.4420000000000002</v>
      </c>
      <c r="V16" s="62">
        <f t="shared" si="1"/>
        <v>34.457999999999998</v>
      </c>
      <c r="W16" s="62">
        <f t="shared" si="1"/>
        <v>6.3719999999999999</v>
      </c>
      <c r="X16" s="62">
        <f t="shared" si="1"/>
        <v>5.7319999999999993</v>
      </c>
      <c r="Y16" s="62">
        <f t="shared" si="1"/>
        <v>19.652000000000001</v>
      </c>
      <c r="Z16" s="63" t="str">
        <f t="shared" si="1"/>
        <v/>
      </c>
      <c r="AA16" s="64">
        <f>SUM(AA10:AA15)</f>
        <v>808.62999999999977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2.9990000000000001</v>
      </c>
      <c r="I20" s="77">
        <v>3.0059999999999998</v>
      </c>
      <c r="J20" s="77"/>
      <c r="K20" s="77"/>
      <c r="L20" s="77"/>
      <c r="M20" s="77"/>
      <c r="N20" s="77"/>
      <c r="O20" s="77"/>
      <c r="P20" s="77"/>
      <c r="Q20" s="77"/>
      <c r="R20" s="77">
        <v>4.5999999999999999E-2</v>
      </c>
      <c r="S20" s="77">
        <v>2.9809999999999999</v>
      </c>
      <c r="T20" s="77">
        <v>2.4700000000000002</v>
      </c>
      <c r="U20" s="77">
        <v>2.9929999999999999</v>
      </c>
      <c r="V20" s="77"/>
      <c r="W20" s="77"/>
      <c r="X20" s="77"/>
      <c r="Y20" s="77"/>
      <c r="Z20" s="78"/>
      <c r="AA20" s="79">
        <f t="shared" si="2"/>
        <v>14.495000000000001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3.0470000000000002</v>
      </c>
      <c r="I21" s="81">
        <v>2.97</v>
      </c>
      <c r="J21" s="81"/>
      <c r="K21" s="81"/>
      <c r="L21" s="81"/>
      <c r="M21" s="81"/>
      <c r="N21" s="81">
        <v>1.3959999999999999</v>
      </c>
      <c r="O21" s="81">
        <v>1.6</v>
      </c>
      <c r="P21" s="81">
        <v>1.5940000000000001</v>
      </c>
      <c r="Q21" s="81">
        <v>1.145</v>
      </c>
      <c r="R21" s="81">
        <v>1.413</v>
      </c>
      <c r="S21" s="81">
        <v>2.98</v>
      </c>
      <c r="T21" s="81"/>
      <c r="U21" s="81">
        <v>2.996</v>
      </c>
      <c r="V21" s="81">
        <v>4.7E-2</v>
      </c>
      <c r="W21" s="81">
        <v>0.46500000000000002</v>
      </c>
      <c r="X21" s="81">
        <v>0.496</v>
      </c>
      <c r="Y21" s="81">
        <v>0.249</v>
      </c>
      <c r="Z21" s="78"/>
      <c r="AA21" s="79">
        <f t="shared" si="2"/>
        <v>20.397999999999996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6.0460000000000003</v>
      </c>
      <c r="I25" s="88">
        <f t="shared" si="3"/>
        <v>5.976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1.3959999999999999</v>
      </c>
      <c r="O25" s="88">
        <f t="shared" si="3"/>
        <v>1.6</v>
      </c>
      <c r="P25" s="88">
        <f t="shared" si="3"/>
        <v>1.5940000000000001</v>
      </c>
      <c r="Q25" s="88">
        <f t="shared" si="3"/>
        <v>1.145</v>
      </c>
      <c r="R25" s="88">
        <f t="shared" si="3"/>
        <v>1.4590000000000001</v>
      </c>
      <c r="S25" s="88">
        <f t="shared" si="3"/>
        <v>5.9610000000000003</v>
      </c>
      <c r="T25" s="88">
        <f t="shared" si="3"/>
        <v>2.4700000000000002</v>
      </c>
      <c r="U25" s="88">
        <f t="shared" si="3"/>
        <v>5.9889999999999999</v>
      </c>
      <c r="V25" s="88">
        <f t="shared" si="3"/>
        <v>4.7E-2</v>
      </c>
      <c r="W25" s="88">
        <f t="shared" si="3"/>
        <v>0.46500000000000002</v>
      </c>
      <c r="X25" s="88">
        <f t="shared" si="3"/>
        <v>0.496</v>
      </c>
      <c r="Y25" s="88">
        <f t="shared" si="3"/>
        <v>0.249</v>
      </c>
      <c r="Z25" s="89" t="str">
        <f t="shared" si="3"/>
        <v/>
      </c>
      <c r="AA25" s="90">
        <f>SUM(AA19:AA24)</f>
        <v>34.893000000000001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30.189</v>
      </c>
      <c r="C29" s="77">
        <v>15.555999999999999</v>
      </c>
      <c r="D29" s="77">
        <v>23.518999999999998</v>
      </c>
      <c r="E29" s="77">
        <v>31.42</v>
      </c>
      <c r="F29" s="77">
        <v>24.98</v>
      </c>
      <c r="G29" s="77">
        <v>27.341000000000001</v>
      </c>
      <c r="H29" s="77">
        <v>32.53</v>
      </c>
      <c r="I29" s="77">
        <v>21.402000000000001</v>
      </c>
      <c r="J29" s="77">
        <v>72.19</v>
      </c>
      <c r="K29" s="77">
        <v>68.188000000000002</v>
      </c>
      <c r="L29" s="77">
        <v>97.721999999999994</v>
      </c>
      <c r="M29" s="77">
        <v>103.3</v>
      </c>
      <c r="N29" s="77">
        <v>56.981999999999999</v>
      </c>
      <c r="O29" s="77">
        <v>46.222000000000001</v>
      </c>
      <c r="P29" s="77">
        <v>38.878</v>
      </c>
      <c r="Q29" s="77">
        <v>16.350999999999999</v>
      </c>
      <c r="R29" s="77">
        <v>22.016999999999999</v>
      </c>
      <c r="S29" s="77">
        <v>18.492000000000001</v>
      </c>
      <c r="T29" s="77">
        <v>13.342000000000001</v>
      </c>
      <c r="U29" s="77">
        <v>15.430999999999999</v>
      </c>
      <c r="V29" s="77">
        <v>34.505000000000003</v>
      </c>
      <c r="W29" s="77">
        <v>6.8369999999999997</v>
      </c>
      <c r="X29" s="77">
        <v>6.2279999999999998</v>
      </c>
      <c r="Y29" s="77">
        <v>19.901</v>
      </c>
      <c r="Z29" s="78"/>
      <c r="AA29" s="79">
        <f>SUM(B29:Z29)</f>
        <v>843.52299999999991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30.189</v>
      </c>
      <c r="C31" s="62">
        <f t="shared" ref="C31:Z31" si="4">IF(LEN(C$2)&gt;0,SUM(C28:C30),"")</f>
        <v>15.555999999999999</v>
      </c>
      <c r="D31" s="62">
        <f t="shared" si="4"/>
        <v>23.518999999999998</v>
      </c>
      <c r="E31" s="62">
        <f t="shared" si="4"/>
        <v>31.42</v>
      </c>
      <c r="F31" s="62">
        <f t="shared" si="4"/>
        <v>24.98</v>
      </c>
      <c r="G31" s="62">
        <f t="shared" si="4"/>
        <v>27.341000000000001</v>
      </c>
      <c r="H31" s="62">
        <f t="shared" si="4"/>
        <v>32.53</v>
      </c>
      <c r="I31" s="62">
        <f t="shared" si="4"/>
        <v>21.402000000000001</v>
      </c>
      <c r="J31" s="62">
        <f t="shared" si="4"/>
        <v>72.19</v>
      </c>
      <c r="K31" s="62">
        <f t="shared" si="4"/>
        <v>68.188000000000002</v>
      </c>
      <c r="L31" s="62">
        <f t="shared" si="4"/>
        <v>97.721999999999994</v>
      </c>
      <c r="M31" s="62">
        <f t="shared" si="4"/>
        <v>103.3</v>
      </c>
      <c r="N31" s="62">
        <f t="shared" si="4"/>
        <v>56.981999999999999</v>
      </c>
      <c r="O31" s="62">
        <f t="shared" si="4"/>
        <v>46.222000000000001</v>
      </c>
      <c r="P31" s="62">
        <f t="shared" si="4"/>
        <v>38.878</v>
      </c>
      <c r="Q31" s="62">
        <f t="shared" si="4"/>
        <v>16.350999999999999</v>
      </c>
      <c r="R31" s="62">
        <f t="shared" si="4"/>
        <v>22.016999999999999</v>
      </c>
      <c r="S31" s="62">
        <f t="shared" si="4"/>
        <v>18.492000000000001</v>
      </c>
      <c r="T31" s="62">
        <f t="shared" si="4"/>
        <v>13.342000000000001</v>
      </c>
      <c r="U31" s="62">
        <f t="shared" si="4"/>
        <v>15.430999999999999</v>
      </c>
      <c r="V31" s="62">
        <f t="shared" si="4"/>
        <v>34.505000000000003</v>
      </c>
      <c r="W31" s="62">
        <f t="shared" si="4"/>
        <v>6.8369999999999997</v>
      </c>
      <c r="X31" s="62">
        <f t="shared" si="4"/>
        <v>6.2279999999999998</v>
      </c>
      <c r="Y31" s="62">
        <f t="shared" si="4"/>
        <v>19.901</v>
      </c>
      <c r="Z31" s="63" t="str">
        <f t="shared" si="4"/>
        <v/>
      </c>
      <c r="AA31" s="64">
        <f>SUM(AA28:AA30)</f>
        <v>843.52299999999991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7.7</v>
      </c>
      <c r="D38" s="99"/>
      <c r="E38" s="99"/>
      <c r="F38" s="99"/>
      <c r="G38" s="99"/>
      <c r="H38" s="99">
        <v>33.5</v>
      </c>
      <c r="I38" s="99">
        <v>36.1</v>
      </c>
      <c r="J38" s="99"/>
      <c r="K38" s="99"/>
      <c r="L38" s="99"/>
      <c r="M38" s="99"/>
      <c r="N38" s="99"/>
      <c r="O38" s="99"/>
      <c r="P38" s="99"/>
      <c r="Q38" s="99">
        <v>19.7</v>
      </c>
      <c r="R38" s="99">
        <v>14.2</v>
      </c>
      <c r="S38" s="99"/>
      <c r="T38" s="99"/>
      <c r="U38" s="99"/>
      <c r="V38" s="99">
        <v>19</v>
      </c>
      <c r="W38" s="99">
        <v>19.7</v>
      </c>
      <c r="X38" s="99">
        <v>21</v>
      </c>
      <c r="Y38" s="99">
        <v>19.7</v>
      </c>
      <c r="Z38" s="100"/>
      <c r="AA38" s="79">
        <f t="shared" si="5"/>
        <v>190.6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7.7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33.5</v>
      </c>
      <c r="I39" s="88">
        <f t="shared" si="6"/>
        <v>36.1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19.7</v>
      </c>
      <c r="R39" s="88">
        <f t="shared" si="6"/>
        <v>14.2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19</v>
      </c>
      <c r="W39" s="88">
        <f t="shared" si="6"/>
        <v>19.7</v>
      </c>
      <c r="X39" s="88">
        <f t="shared" si="6"/>
        <v>21</v>
      </c>
      <c r="Y39" s="88">
        <f t="shared" si="6"/>
        <v>19.7</v>
      </c>
      <c r="Z39" s="89" t="str">
        <f t="shared" si="6"/>
        <v/>
      </c>
      <c r="AA39" s="90">
        <f t="shared" si="5"/>
        <v>190.6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7.7</v>
      </c>
      <c r="D46" s="99"/>
      <c r="E46" s="99"/>
      <c r="F46" s="99"/>
      <c r="G46" s="99"/>
      <c r="H46" s="99">
        <v>33.5</v>
      </c>
      <c r="I46" s="99">
        <v>36.1</v>
      </c>
      <c r="J46" s="99"/>
      <c r="K46" s="99"/>
      <c r="L46" s="99"/>
      <c r="M46" s="99"/>
      <c r="N46" s="99"/>
      <c r="O46" s="99"/>
      <c r="P46" s="99"/>
      <c r="Q46" s="99">
        <v>19.7</v>
      </c>
      <c r="R46" s="99">
        <v>14.2</v>
      </c>
      <c r="S46" s="99"/>
      <c r="T46" s="99"/>
      <c r="U46" s="99"/>
      <c r="V46" s="99">
        <v>19</v>
      </c>
      <c r="W46" s="99">
        <v>19.7</v>
      </c>
      <c r="X46" s="99">
        <v>21</v>
      </c>
      <c r="Y46" s="99">
        <v>19.7</v>
      </c>
      <c r="Z46" s="100"/>
      <c r="AA46" s="79">
        <f t="shared" si="7"/>
        <v>190.6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7.7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33.5</v>
      </c>
      <c r="I48" s="88">
        <f t="shared" si="8"/>
        <v>36.1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19.7</v>
      </c>
      <c r="R48" s="88">
        <f t="shared" si="8"/>
        <v>14.2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19</v>
      </c>
      <c r="W48" s="88">
        <f t="shared" si="8"/>
        <v>19.7</v>
      </c>
      <c r="X48" s="88">
        <f t="shared" si="8"/>
        <v>21</v>
      </c>
      <c r="Y48" s="88">
        <f t="shared" si="8"/>
        <v>19.7</v>
      </c>
      <c r="Z48" s="89" t="str">
        <f t="shared" si="8"/>
        <v/>
      </c>
      <c r="AA48" s="90">
        <f t="shared" si="7"/>
        <v>190.6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30.189</v>
      </c>
      <c r="C51" s="88">
        <f t="shared" si="10"/>
        <v>23.256</v>
      </c>
      <c r="D51" s="88">
        <f t="shared" si="10"/>
        <v>23.518999999999998</v>
      </c>
      <c r="E51" s="88">
        <f t="shared" si="10"/>
        <v>31.42</v>
      </c>
      <c r="F51" s="88">
        <f t="shared" si="10"/>
        <v>24.979999999999997</v>
      </c>
      <c r="G51" s="88">
        <f t="shared" si="10"/>
        <v>27.341000000000001</v>
      </c>
      <c r="H51" s="88">
        <f t="shared" si="10"/>
        <v>66.03</v>
      </c>
      <c r="I51" s="88">
        <f t="shared" si="10"/>
        <v>57.502000000000002</v>
      </c>
      <c r="J51" s="88">
        <f t="shared" si="10"/>
        <v>72.19</v>
      </c>
      <c r="K51" s="88">
        <f t="shared" si="10"/>
        <v>68.188000000000002</v>
      </c>
      <c r="L51" s="88">
        <f t="shared" si="10"/>
        <v>97.721999999999994</v>
      </c>
      <c r="M51" s="88">
        <f t="shared" si="10"/>
        <v>103.3</v>
      </c>
      <c r="N51" s="88">
        <f t="shared" si="10"/>
        <v>56.981999999999992</v>
      </c>
      <c r="O51" s="88">
        <f t="shared" si="10"/>
        <v>46.222000000000001</v>
      </c>
      <c r="P51" s="88">
        <f t="shared" si="10"/>
        <v>38.878</v>
      </c>
      <c r="Q51" s="88">
        <f t="shared" si="10"/>
        <v>36.051000000000002</v>
      </c>
      <c r="R51" s="88">
        <f t="shared" si="10"/>
        <v>36.216999999999999</v>
      </c>
      <c r="S51" s="88">
        <f t="shared" si="10"/>
        <v>18.492000000000001</v>
      </c>
      <c r="T51" s="88">
        <f t="shared" si="10"/>
        <v>13.342000000000001</v>
      </c>
      <c r="U51" s="88">
        <f t="shared" si="10"/>
        <v>15.431000000000001</v>
      </c>
      <c r="V51" s="88">
        <f t="shared" si="10"/>
        <v>53.504999999999995</v>
      </c>
      <c r="W51" s="88">
        <f t="shared" si="10"/>
        <v>26.536999999999999</v>
      </c>
      <c r="X51" s="88">
        <f t="shared" si="10"/>
        <v>27.228000000000002</v>
      </c>
      <c r="Y51" s="88">
        <f t="shared" si="10"/>
        <v>39.600999999999999</v>
      </c>
      <c r="Z51" s="89" t="str">
        <f t="shared" si="10"/>
        <v/>
      </c>
      <c r="AA51" s="104">
        <f>SUM(B51:Z51)</f>
        <v>1034.123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30.188999999999997</v>
      </c>
      <c r="C4" s="18">
        <v>23.280999999999999</v>
      </c>
      <c r="D4" s="18">
        <v>23.519000000000005</v>
      </c>
      <c r="E4" s="18">
        <v>31.419999999999995</v>
      </c>
      <c r="F4" s="18">
        <v>24.98</v>
      </c>
      <c r="G4" s="18">
        <v>27.340999999999998</v>
      </c>
      <c r="H4" s="18">
        <v>65.984999999999999</v>
      </c>
      <c r="I4" s="18">
        <v>57.502000000000002</v>
      </c>
      <c r="J4" s="18">
        <v>72.145999999999987</v>
      </c>
      <c r="K4" s="18">
        <v>68.212999999999994</v>
      </c>
      <c r="L4" s="18">
        <v>97.770999999999987</v>
      </c>
      <c r="M4" s="18">
        <v>103.346</v>
      </c>
      <c r="N4" s="18">
        <v>56.937999999999995</v>
      </c>
      <c r="O4" s="18">
        <v>46.181999999999995</v>
      </c>
      <c r="P4" s="18">
        <v>38.927999999999997</v>
      </c>
      <c r="Q4" s="18">
        <v>36.051000000000002</v>
      </c>
      <c r="R4" s="18">
        <v>36.216999999999999</v>
      </c>
      <c r="S4" s="18">
        <v>18.5</v>
      </c>
      <c r="T4" s="18">
        <v>13.325000000000001</v>
      </c>
      <c r="U4" s="18">
        <v>15.4</v>
      </c>
      <c r="V4" s="18">
        <v>53.504999999999995</v>
      </c>
      <c r="W4" s="18">
        <v>26.536999999999999</v>
      </c>
      <c r="X4" s="18">
        <v>27.228000000000002</v>
      </c>
      <c r="Y4" s="18">
        <v>39.600999999999999</v>
      </c>
      <c r="Z4" s="19"/>
      <c r="AA4" s="20">
        <f>SUM(B4:Z4)</f>
        <v>1034.105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</v>
      </c>
      <c r="C7" s="28">
        <v>156.72999999999999</v>
      </c>
      <c r="D7" s="28">
        <v>220</v>
      </c>
      <c r="E7" s="28">
        <v>220</v>
      </c>
      <c r="F7" s="28">
        <v>205.38</v>
      </c>
      <c r="G7" s="28">
        <v>205.16</v>
      </c>
      <c r="H7" s="28">
        <v>176.24</v>
      </c>
      <c r="I7" s="28">
        <v>239.45</v>
      </c>
      <c r="J7" s="28">
        <v>168.5</v>
      </c>
      <c r="K7" s="28">
        <v>153.1</v>
      </c>
      <c r="L7" s="28">
        <v>162</v>
      </c>
      <c r="M7" s="28">
        <v>148</v>
      </c>
      <c r="N7" s="28">
        <v>153.1</v>
      </c>
      <c r="O7" s="28">
        <v>152.4</v>
      </c>
      <c r="P7" s="28">
        <v>164.18</v>
      </c>
      <c r="Q7" s="28">
        <v>198.36</v>
      </c>
      <c r="R7" s="28">
        <v>225.52</v>
      </c>
      <c r="S7" s="28">
        <v>152.83000000000001</v>
      </c>
      <c r="T7" s="28">
        <v>175</v>
      </c>
      <c r="U7" s="28">
        <v>185.48</v>
      </c>
      <c r="V7" s="28">
        <v>260.98</v>
      </c>
      <c r="W7" s="28">
        <v>243.78</v>
      </c>
      <c r="X7" s="28">
        <v>245.35</v>
      </c>
      <c r="Y7" s="28">
        <v>191.98</v>
      </c>
      <c r="Z7" s="29"/>
      <c r="AA7" s="30">
        <f>IF(SUM(B7:Z7)&lt;&gt;0,AVERAGEIF(B7:Z7,"&lt;&gt;"""),"")</f>
        <v>192.64666666666665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22.299999999999997</v>
      </c>
    </row>
    <row r="20" spans="1:27" ht="24.95" customHeight="1" x14ac:dyDescent="0.2">
      <c r="A20" s="75" t="s">
        <v>15</v>
      </c>
      <c r="B20" s="76">
        <v>4.5440000000000005</v>
      </c>
      <c r="C20" s="77">
        <v>4.5359999999999996</v>
      </c>
      <c r="D20" s="77">
        <v>4.5059999999999993</v>
      </c>
      <c r="E20" s="77">
        <v>4.4950000000000001</v>
      </c>
      <c r="F20" s="77">
        <v>4.4990000000000006</v>
      </c>
      <c r="G20" s="77">
        <v>4.5310000000000006</v>
      </c>
      <c r="H20" s="77">
        <v>4.2250000000000005</v>
      </c>
      <c r="I20" s="77">
        <v>4.0049999999999999</v>
      </c>
      <c r="J20" s="77">
        <v>4.0969999999999995</v>
      </c>
      <c r="K20" s="77">
        <v>4.101</v>
      </c>
      <c r="L20" s="77">
        <v>4.0549999999999997</v>
      </c>
      <c r="M20" s="77">
        <v>4.0179999999999998</v>
      </c>
      <c r="N20" s="77">
        <v>0.31599999999999995</v>
      </c>
      <c r="O20" s="77">
        <v>0.36499999999999999</v>
      </c>
      <c r="P20" s="77">
        <v>0.35600000000000004</v>
      </c>
      <c r="Q20" s="77">
        <v>0.35300000000000004</v>
      </c>
      <c r="R20" s="77"/>
      <c r="S20" s="77"/>
      <c r="T20" s="77"/>
      <c r="U20" s="77"/>
      <c r="V20" s="77">
        <v>7.0000000000000001E-3</v>
      </c>
      <c r="W20" s="77">
        <v>2.4E-2</v>
      </c>
      <c r="X20" s="77">
        <v>0.03</v>
      </c>
      <c r="Y20" s="77">
        <v>2.4E-2</v>
      </c>
      <c r="Z20" s="78"/>
      <c r="AA20" s="79">
        <f t="shared" si="2"/>
        <v>53.08700000000001</v>
      </c>
    </row>
    <row r="21" spans="1:27" ht="24.95" customHeight="1" x14ac:dyDescent="0.2">
      <c r="A21" s="75" t="s">
        <v>16</v>
      </c>
      <c r="B21" s="80">
        <v>25.644999999999996</v>
      </c>
      <c r="C21" s="81">
        <v>17.645</v>
      </c>
      <c r="D21" s="81">
        <v>17.913</v>
      </c>
      <c r="E21" s="81">
        <v>25.824999999999999</v>
      </c>
      <c r="F21" s="81">
        <v>18.581</v>
      </c>
      <c r="G21" s="81">
        <v>20.91</v>
      </c>
      <c r="H21" s="81">
        <v>59.86</v>
      </c>
      <c r="I21" s="81">
        <v>51.597000000000001</v>
      </c>
      <c r="J21" s="81">
        <v>17.349</v>
      </c>
      <c r="K21" s="81">
        <v>22.911999999999999</v>
      </c>
      <c r="L21" s="81">
        <v>19.716000000000001</v>
      </c>
      <c r="M21" s="81">
        <v>17.728000000000002</v>
      </c>
      <c r="N21" s="81">
        <v>5.8219999999999992</v>
      </c>
      <c r="O21" s="81">
        <v>4.617</v>
      </c>
      <c r="P21" s="81">
        <v>9.6720000000000006</v>
      </c>
      <c r="Q21" s="81">
        <v>35.697999999999993</v>
      </c>
      <c r="R21" s="81">
        <v>36.216999999999999</v>
      </c>
      <c r="S21" s="81">
        <v>4</v>
      </c>
      <c r="T21" s="81">
        <v>4.0250000000000004</v>
      </c>
      <c r="U21" s="81">
        <v>4</v>
      </c>
      <c r="V21" s="81">
        <v>53.497999999999998</v>
      </c>
      <c r="W21" s="81">
        <v>26.512999999999998</v>
      </c>
      <c r="X21" s="81">
        <v>27.198</v>
      </c>
      <c r="Y21" s="81">
        <v>39.576999999999998</v>
      </c>
      <c r="Z21" s="78"/>
      <c r="AA21" s="79">
        <f t="shared" si="2"/>
        <v>566.51799999999992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30.188999999999997</v>
      </c>
      <c r="C25" s="88">
        <f t="shared" si="3"/>
        <v>23.280999999999999</v>
      </c>
      <c r="D25" s="88">
        <f t="shared" si="3"/>
        <v>23.518999999999998</v>
      </c>
      <c r="E25" s="88">
        <f t="shared" si="3"/>
        <v>31.42</v>
      </c>
      <c r="F25" s="88">
        <f t="shared" si="3"/>
        <v>24.98</v>
      </c>
      <c r="G25" s="88">
        <f t="shared" si="3"/>
        <v>27.341000000000001</v>
      </c>
      <c r="H25" s="88">
        <f t="shared" si="3"/>
        <v>65.984999999999999</v>
      </c>
      <c r="I25" s="88">
        <f t="shared" si="3"/>
        <v>57.502000000000002</v>
      </c>
      <c r="J25" s="88">
        <f t="shared" si="3"/>
        <v>23.346</v>
      </c>
      <c r="K25" s="88">
        <f t="shared" si="3"/>
        <v>28.912999999999997</v>
      </c>
      <c r="L25" s="88">
        <f t="shared" si="3"/>
        <v>25.670999999999999</v>
      </c>
      <c r="M25" s="88">
        <f t="shared" si="3"/>
        <v>23.646000000000001</v>
      </c>
      <c r="N25" s="88">
        <f t="shared" si="3"/>
        <v>8.0379999999999985</v>
      </c>
      <c r="O25" s="88">
        <f t="shared" si="3"/>
        <v>6.8819999999999997</v>
      </c>
      <c r="P25" s="88">
        <f t="shared" si="3"/>
        <v>10.028</v>
      </c>
      <c r="Q25" s="88">
        <f t="shared" si="3"/>
        <v>36.050999999999995</v>
      </c>
      <c r="R25" s="88">
        <f t="shared" si="3"/>
        <v>36.216999999999999</v>
      </c>
      <c r="S25" s="88">
        <f t="shared" si="3"/>
        <v>4</v>
      </c>
      <c r="T25" s="88">
        <f t="shared" si="3"/>
        <v>4.0250000000000004</v>
      </c>
      <c r="U25" s="88">
        <f t="shared" si="3"/>
        <v>4</v>
      </c>
      <c r="V25" s="88">
        <f t="shared" si="3"/>
        <v>53.504999999999995</v>
      </c>
      <c r="W25" s="88">
        <f t="shared" si="3"/>
        <v>26.536999999999999</v>
      </c>
      <c r="X25" s="88">
        <f t="shared" si="3"/>
        <v>27.228000000000002</v>
      </c>
      <c r="Y25" s="88">
        <f t="shared" si="3"/>
        <v>39.600999999999999</v>
      </c>
      <c r="Z25" s="89">
        <f t="shared" si="3"/>
        <v>0</v>
      </c>
      <c r="AA25" s="90">
        <f t="shared" si="3"/>
        <v>641.90499999999997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30.189</v>
      </c>
      <c r="C29" s="77">
        <v>23.280999999999999</v>
      </c>
      <c r="D29" s="77">
        <v>23.518999999999998</v>
      </c>
      <c r="E29" s="77">
        <v>31.42</v>
      </c>
      <c r="F29" s="77">
        <v>24.98</v>
      </c>
      <c r="G29" s="77">
        <v>27.341000000000001</v>
      </c>
      <c r="H29" s="77">
        <v>65.984999999999999</v>
      </c>
      <c r="I29" s="77">
        <v>57.502000000000002</v>
      </c>
      <c r="J29" s="77">
        <v>23.346</v>
      </c>
      <c r="K29" s="77">
        <v>28.913</v>
      </c>
      <c r="L29" s="77">
        <v>25.670999999999999</v>
      </c>
      <c r="M29" s="77">
        <v>23.646000000000001</v>
      </c>
      <c r="N29" s="77">
        <v>8.0380000000000003</v>
      </c>
      <c r="O29" s="77">
        <v>6.8819999999999997</v>
      </c>
      <c r="P29" s="77">
        <v>10.028</v>
      </c>
      <c r="Q29" s="77">
        <v>36.051000000000002</v>
      </c>
      <c r="R29" s="77">
        <v>36.216999999999999</v>
      </c>
      <c r="S29" s="77">
        <v>4</v>
      </c>
      <c r="T29" s="77">
        <v>4.0250000000000004</v>
      </c>
      <c r="U29" s="77">
        <v>4</v>
      </c>
      <c r="V29" s="77">
        <v>53.505000000000003</v>
      </c>
      <c r="W29" s="77">
        <v>26.536999999999999</v>
      </c>
      <c r="X29" s="77">
        <v>27.228000000000002</v>
      </c>
      <c r="Y29" s="77">
        <v>39.600999999999999</v>
      </c>
      <c r="Z29" s="78"/>
      <c r="AA29" s="79">
        <f>SUM(B29:Z29)</f>
        <v>641.90500000000009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30.189</v>
      </c>
      <c r="C31" s="62">
        <f t="shared" si="4"/>
        <v>23.280999999999999</v>
      </c>
      <c r="D31" s="62">
        <f t="shared" si="4"/>
        <v>23.518999999999998</v>
      </c>
      <c r="E31" s="62">
        <f t="shared" si="4"/>
        <v>31.42</v>
      </c>
      <c r="F31" s="62">
        <f t="shared" si="4"/>
        <v>24.98</v>
      </c>
      <c r="G31" s="62">
        <f t="shared" si="4"/>
        <v>27.341000000000001</v>
      </c>
      <c r="H31" s="62">
        <f t="shared" si="4"/>
        <v>65.984999999999999</v>
      </c>
      <c r="I31" s="62">
        <f t="shared" si="4"/>
        <v>57.502000000000002</v>
      </c>
      <c r="J31" s="62">
        <f t="shared" si="4"/>
        <v>23.346</v>
      </c>
      <c r="K31" s="62">
        <f t="shared" si="4"/>
        <v>28.913</v>
      </c>
      <c r="L31" s="62">
        <f t="shared" si="4"/>
        <v>25.670999999999999</v>
      </c>
      <c r="M31" s="62">
        <f t="shared" si="4"/>
        <v>23.646000000000001</v>
      </c>
      <c r="N31" s="62">
        <f t="shared" si="4"/>
        <v>8.0380000000000003</v>
      </c>
      <c r="O31" s="62">
        <f t="shared" si="4"/>
        <v>6.8819999999999997</v>
      </c>
      <c r="P31" s="62">
        <f t="shared" si="4"/>
        <v>10.028</v>
      </c>
      <c r="Q31" s="62">
        <f t="shared" si="4"/>
        <v>36.051000000000002</v>
      </c>
      <c r="R31" s="62">
        <f t="shared" si="4"/>
        <v>36.216999999999999</v>
      </c>
      <c r="S31" s="62">
        <f t="shared" si="4"/>
        <v>4</v>
      </c>
      <c r="T31" s="62">
        <f t="shared" si="4"/>
        <v>4.0250000000000004</v>
      </c>
      <c r="U31" s="62">
        <f t="shared" si="4"/>
        <v>4</v>
      </c>
      <c r="V31" s="62">
        <f t="shared" si="4"/>
        <v>53.505000000000003</v>
      </c>
      <c r="W31" s="62">
        <f t="shared" si="4"/>
        <v>26.536999999999999</v>
      </c>
      <c r="X31" s="62">
        <f t="shared" si="4"/>
        <v>27.228000000000002</v>
      </c>
      <c r="Y31" s="62">
        <f t="shared" si="4"/>
        <v>39.600999999999999</v>
      </c>
      <c r="Z31" s="63">
        <f t="shared" si="4"/>
        <v>0</v>
      </c>
      <c r="AA31" s="64">
        <f t="shared" si="4"/>
        <v>641.90500000000009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48.8</v>
      </c>
      <c r="K38" s="99">
        <v>39.299999999999997</v>
      </c>
      <c r="L38" s="99">
        <v>72.099999999999994</v>
      </c>
      <c r="M38" s="99">
        <v>79.7</v>
      </c>
      <c r="N38" s="99">
        <v>48.9</v>
      </c>
      <c r="O38" s="99">
        <v>39.299999999999997</v>
      </c>
      <c r="P38" s="99">
        <v>28.9</v>
      </c>
      <c r="Q38" s="99"/>
      <c r="R38" s="99"/>
      <c r="S38" s="99">
        <v>14.5</v>
      </c>
      <c r="T38" s="99">
        <v>9.3000000000000007</v>
      </c>
      <c r="U38" s="99">
        <v>11.4</v>
      </c>
      <c r="V38" s="99"/>
      <c r="W38" s="99"/>
      <c r="X38" s="99"/>
      <c r="Y38" s="99"/>
      <c r="Z38" s="100"/>
      <c r="AA38" s="79">
        <f t="shared" si="5"/>
        <v>392.19999999999993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48.8</v>
      </c>
      <c r="K39" s="88">
        <f t="shared" si="6"/>
        <v>39.299999999999997</v>
      </c>
      <c r="L39" s="88">
        <f t="shared" si="6"/>
        <v>72.099999999999994</v>
      </c>
      <c r="M39" s="88">
        <f t="shared" si="6"/>
        <v>79.7</v>
      </c>
      <c r="N39" s="88">
        <f t="shared" si="6"/>
        <v>48.9</v>
      </c>
      <c r="O39" s="88">
        <f t="shared" si="6"/>
        <v>39.299999999999997</v>
      </c>
      <c r="P39" s="88">
        <f t="shared" si="6"/>
        <v>28.9</v>
      </c>
      <c r="Q39" s="88">
        <f t="shared" si="6"/>
        <v>0</v>
      </c>
      <c r="R39" s="88">
        <f t="shared" si="6"/>
        <v>0</v>
      </c>
      <c r="S39" s="88">
        <f t="shared" si="6"/>
        <v>14.5</v>
      </c>
      <c r="T39" s="88">
        <f t="shared" si="6"/>
        <v>9.3000000000000007</v>
      </c>
      <c r="U39" s="88">
        <f t="shared" si="6"/>
        <v>11.4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392.19999999999993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48.8</v>
      </c>
      <c r="K46" s="99">
        <v>39.299999999999997</v>
      </c>
      <c r="L46" s="99">
        <v>72.099999999999994</v>
      </c>
      <c r="M46" s="99">
        <v>79.7</v>
      </c>
      <c r="N46" s="99">
        <v>48.9</v>
      </c>
      <c r="O46" s="99">
        <v>39.299999999999997</v>
      </c>
      <c r="P46" s="99">
        <v>28.9</v>
      </c>
      <c r="Q46" s="99"/>
      <c r="R46" s="99"/>
      <c r="S46" s="99">
        <v>14.5</v>
      </c>
      <c r="T46" s="99">
        <v>9.3000000000000007</v>
      </c>
      <c r="U46" s="99">
        <v>11.4</v>
      </c>
      <c r="V46" s="99"/>
      <c r="W46" s="99"/>
      <c r="X46" s="99"/>
      <c r="Y46" s="99"/>
      <c r="Z46" s="100"/>
      <c r="AA46" s="79">
        <f t="shared" si="7"/>
        <v>392.19999999999993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48.8</v>
      </c>
      <c r="K48" s="88">
        <f t="shared" si="8"/>
        <v>39.299999999999997</v>
      </c>
      <c r="L48" s="88">
        <f t="shared" si="8"/>
        <v>72.099999999999994</v>
      </c>
      <c r="M48" s="88">
        <f t="shared" si="8"/>
        <v>79.7</v>
      </c>
      <c r="N48" s="88">
        <f t="shared" si="8"/>
        <v>48.9</v>
      </c>
      <c r="O48" s="88">
        <f t="shared" si="8"/>
        <v>39.299999999999997</v>
      </c>
      <c r="P48" s="88">
        <f t="shared" si="8"/>
        <v>28.9</v>
      </c>
      <c r="Q48" s="88">
        <f t="shared" si="8"/>
        <v>0</v>
      </c>
      <c r="R48" s="88">
        <f t="shared" si="8"/>
        <v>0</v>
      </c>
      <c r="S48" s="88">
        <f t="shared" si="8"/>
        <v>14.5</v>
      </c>
      <c r="T48" s="88">
        <f t="shared" si="8"/>
        <v>9.3000000000000007</v>
      </c>
      <c r="U48" s="88">
        <f t="shared" si="8"/>
        <v>11.4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392.19999999999993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30.188999999999997</v>
      </c>
      <c r="C51" s="88">
        <f t="shared" si="10"/>
        <v>23.280999999999999</v>
      </c>
      <c r="D51" s="88">
        <f t="shared" si="10"/>
        <v>23.518999999999998</v>
      </c>
      <c r="E51" s="88">
        <f t="shared" si="10"/>
        <v>31.42</v>
      </c>
      <c r="F51" s="88">
        <f t="shared" si="10"/>
        <v>24.98</v>
      </c>
      <c r="G51" s="88">
        <f t="shared" si="10"/>
        <v>27.341000000000001</v>
      </c>
      <c r="H51" s="88">
        <f t="shared" si="10"/>
        <v>65.984999999999999</v>
      </c>
      <c r="I51" s="88">
        <f t="shared" si="10"/>
        <v>57.502000000000002</v>
      </c>
      <c r="J51" s="88">
        <f t="shared" si="10"/>
        <v>72.146000000000001</v>
      </c>
      <c r="K51" s="88">
        <f t="shared" si="10"/>
        <v>68.212999999999994</v>
      </c>
      <c r="L51" s="88">
        <f t="shared" si="10"/>
        <v>97.770999999999987</v>
      </c>
      <c r="M51" s="88">
        <f t="shared" si="10"/>
        <v>103.346</v>
      </c>
      <c r="N51" s="88">
        <f t="shared" si="10"/>
        <v>56.937999999999995</v>
      </c>
      <c r="O51" s="88">
        <f t="shared" si="10"/>
        <v>46.181999999999995</v>
      </c>
      <c r="P51" s="88">
        <f t="shared" si="10"/>
        <v>38.927999999999997</v>
      </c>
      <c r="Q51" s="88">
        <f t="shared" si="10"/>
        <v>36.050999999999995</v>
      </c>
      <c r="R51" s="88">
        <f t="shared" si="10"/>
        <v>36.216999999999999</v>
      </c>
      <c r="S51" s="88">
        <f t="shared" si="10"/>
        <v>18.5</v>
      </c>
      <c r="T51" s="88">
        <f t="shared" si="10"/>
        <v>13.325000000000001</v>
      </c>
      <c r="U51" s="88">
        <f t="shared" si="10"/>
        <v>15.4</v>
      </c>
      <c r="V51" s="88">
        <f t="shared" si="10"/>
        <v>53.504999999999995</v>
      </c>
      <c r="W51" s="88">
        <f t="shared" si="10"/>
        <v>26.536999999999999</v>
      </c>
      <c r="X51" s="88">
        <f t="shared" si="10"/>
        <v>27.228000000000002</v>
      </c>
      <c r="Y51" s="88">
        <f t="shared" si="10"/>
        <v>39.600999999999999</v>
      </c>
      <c r="Z51" s="89">
        <f t="shared" si="10"/>
        <v>0</v>
      </c>
      <c r="AA51" s="104">
        <f>SUM(B51:Z51)</f>
        <v>1034.105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-7.7</v>
      </c>
      <c r="D4" s="18"/>
      <c r="E4" s="18"/>
      <c r="F4" s="18"/>
      <c r="G4" s="18"/>
      <c r="H4" s="18">
        <v>-33.5</v>
      </c>
      <c r="I4" s="18">
        <v>-36.1</v>
      </c>
      <c r="J4" s="18">
        <v>48.8</v>
      </c>
      <c r="K4" s="18">
        <v>39.299999999999997</v>
      </c>
      <c r="L4" s="18">
        <v>72.099999999999994</v>
      </c>
      <c r="M4" s="18">
        <v>79.7</v>
      </c>
      <c r="N4" s="18">
        <v>48.9</v>
      </c>
      <c r="O4" s="18">
        <v>39.299999999999997</v>
      </c>
      <c r="P4" s="18">
        <v>28.9</v>
      </c>
      <c r="Q4" s="18">
        <v>-19.7</v>
      </c>
      <c r="R4" s="18">
        <v>-14.2</v>
      </c>
      <c r="S4" s="18">
        <v>14.5</v>
      </c>
      <c r="T4" s="18">
        <v>9.3000000000000007</v>
      </c>
      <c r="U4" s="18">
        <v>11.4</v>
      </c>
      <c r="V4" s="18">
        <v>-19</v>
      </c>
      <c r="W4" s="18">
        <v>-19.7</v>
      </c>
      <c r="X4" s="18">
        <v>-21</v>
      </c>
      <c r="Y4" s="18">
        <v>-19.7</v>
      </c>
      <c r="Z4" s="19"/>
      <c r="AA4" s="111">
        <f>SUM(B4:Z4)</f>
        <v>201.59999999999997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220</v>
      </c>
      <c r="C7" s="117">
        <v>156.72999999999999</v>
      </c>
      <c r="D7" s="117">
        <v>220</v>
      </c>
      <c r="E7" s="117">
        <v>220</v>
      </c>
      <c r="F7" s="117">
        <v>205.38</v>
      </c>
      <c r="G7" s="117">
        <v>205.16</v>
      </c>
      <c r="H7" s="117">
        <v>176.24</v>
      </c>
      <c r="I7" s="117">
        <v>239.45</v>
      </c>
      <c r="J7" s="117">
        <v>168.5</v>
      </c>
      <c r="K7" s="117">
        <v>153.1</v>
      </c>
      <c r="L7" s="117">
        <v>162</v>
      </c>
      <c r="M7" s="117">
        <v>148</v>
      </c>
      <c r="N7" s="117">
        <v>153.1</v>
      </c>
      <c r="O7" s="117">
        <v>152.4</v>
      </c>
      <c r="P7" s="117">
        <v>164.18</v>
      </c>
      <c r="Q7" s="117">
        <v>198.36</v>
      </c>
      <c r="R7" s="117">
        <v>225.52</v>
      </c>
      <c r="S7" s="117">
        <v>152.83000000000001</v>
      </c>
      <c r="T7" s="117">
        <v>175</v>
      </c>
      <c r="U7" s="117">
        <v>185.48</v>
      </c>
      <c r="V7" s="117">
        <v>260.98</v>
      </c>
      <c r="W7" s="117">
        <v>243.78</v>
      </c>
      <c r="X7" s="117">
        <v>245.35</v>
      </c>
      <c r="Y7" s="117">
        <v>191.98</v>
      </c>
      <c r="Z7" s="118"/>
      <c r="AA7" s="119">
        <f>IF(SUM(B7:Z7)&lt;&gt;0,AVERAGEIF(B7:Z7,"&lt;&gt;"""),"")</f>
        <v>192.64666666666665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7.7</v>
      </c>
      <c r="D15" s="133"/>
      <c r="E15" s="133"/>
      <c r="F15" s="133"/>
      <c r="G15" s="133"/>
      <c r="H15" s="133">
        <v>33.5</v>
      </c>
      <c r="I15" s="133">
        <v>36.1</v>
      </c>
      <c r="J15" s="133"/>
      <c r="K15" s="133"/>
      <c r="L15" s="133"/>
      <c r="M15" s="133"/>
      <c r="N15" s="133"/>
      <c r="O15" s="133"/>
      <c r="P15" s="133"/>
      <c r="Q15" s="133">
        <v>19.7</v>
      </c>
      <c r="R15" s="133">
        <v>14.2</v>
      </c>
      <c r="S15" s="133"/>
      <c r="T15" s="133"/>
      <c r="U15" s="133"/>
      <c r="V15" s="133">
        <v>19</v>
      </c>
      <c r="W15" s="133">
        <v>19.7</v>
      </c>
      <c r="X15" s="133">
        <v>21</v>
      </c>
      <c r="Y15" s="133">
        <v>19.7</v>
      </c>
      <c r="Z15" s="131"/>
      <c r="AA15" s="132">
        <f t="shared" si="0"/>
        <v>190.6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7.7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33.5</v>
      </c>
      <c r="I16" s="135">
        <f t="shared" si="1"/>
        <v>36.1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19.7</v>
      </c>
      <c r="R16" s="135">
        <f t="shared" si="1"/>
        <v>14.2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19</v>
      </c>
      <c r="W16" s="135">
        <f t="shared" si="1"/>
        <v>19.7</v>
      </c>
      <c r="X16" s="135">
        <f t="shared" si="1"/>
        <v>21</v>
      </c>
      <c r="Y16" s="135">
        <f t="shared" si="1"/>
        <v>19.7</v>
      </c>
      <c r="Z16" s="136" t="str">
        <f t="shared" si="1"/>
        <v/>
      </c>
      <c r="AA16" s="90">
        <f t="shared" si="0"/>
        <v>190.6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48.8</v>
      </c>
      <c r="K23" s="133">
        <v>39.299999999999997</v>
      </c>
      <c r="L23" s="133">
        <v>72.099999999999994</v>
      </c>
      <c r="M23" s="133">
        <v>79.7</v>
      </c>
      <c r="N23" s="133">
        <v>48.9</v>
      </c>
      <c r="O23" s="133">
        <v>39.299999999999997</v>
      </c>
      <c r="P23" s="133">
        <v>28.9</v>
      </c>
      <c r="Q23" s="133"/>
      <c r="R23" s="133"/>
      <c r="S23" s="133">
        <v>14.5</v>
      </c>
      <c r="T23" s="133">
        <v>9.3000000000000007</v>
      </c>
      <c r="U23" s="133">
        <v>11.4</v>
      </c>
      <c r="V23" s="133"/>
      <c r="W23" s="133"/>
      <c r="X23" s="133"/>
      <c r="Y23" s="133"/>
      <c r="Z23" s="131"/>
      <c r="AA23" s="132">
        <f t="shared" si="2"/>
        <v>392.19999999999993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48.8</v>
      </c>
      <c r="K24" s="135">
        <f t="shared" si="3"/>
        <v>39.299999999999997</v>
      </c>
      <c r="L24" s="135">
        <f t="shared" si="3"/>
        <v>72.099999999999994</v>
      </c>
      <c r="M24" s="135">
        <f t="shared" si="3"/>
        <v>79.7</v>
      </c>
      <c r="N24" s="135">
        <f t="shared" si="3"/>
        <v>48.9</v>
      </c>
      <c r="O24" s="135">
        <f t="shared" si="3"/>
        <v>39.299999999999997</v>
      </c>
      <c r="P24" s="135">
        <f t="shared" si="3"/>
        <v>28.9</v>
      </c>
      <c r="Q24" s="135">
        <f t="shared" si="3"/>
        <v>0</v>
      </c>
      <c r="R24" s="135">
        <f t="shared" si="3"/>
        <v>0</v>
      </c>
      <c r="S24" s="135">
        <f t="shared" si="3"/>
        <v>14.5</v>
      </c>
      <c r="T24" s="135">
        <f t="shared" si="3"/>
        <v>9.3000000000000007</v>
      </c>
      <c r="U24" s="135">
        <f t="shared" si="3"/>
        <v>11.4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392.19999999999993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2023-01-07T21:17:12Z</dcterms:created>
  <dcterms:modified xsi:type="dcterms:W3CDTF">2023-01-07T21:17:13Z</dcterms:modified>
</cp:coreProperties>
</file>