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<sst xmlns="http://schemas.openxmlformats.org/spreadsheetml/2006/main" count="117" uniqueCount="53">
  <si>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06/01/2023 23:58:45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</si>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</sst>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7">
                  <c:v>4.3780000000000001</c:v>
                </c:pt>
                <c:pt idx="15">
                  <c:v>5.774</c:v>
                </c:pt>
                <c:pt idx="16">
                  <c:v>12.837</c:v>
                </c:pt>
                <c:pt idx="18">
                  <c:v>16</c:v>
                </c:pt>
                <c:pt idx="21">
                  <c:v>4.3929999999999998</c:v>
                </c:pt>
                <c:pt idx="22">
                  <c:v>3.7360000000000002</c:v>
                </c:pt>
                <c:pt idx="23">
                  <c:v>10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2.1930000000000001</c:v>
                </c:pt>
                <c:pt idx="1">
                  <c:v>1.0979999999999999</c:v>
                </c:pt>
                <c:pt idx="2">
                  <c:v>2.02</c:v>
                </c:pt>
                <c:pt idx="3">
                  <c:v>4.2759999999999998</c:v>
                </c:pt>
                <c:pt idx="4">
                  <c:v>11.301</c:v>
                </c:pt>
                <c:pt idx="5">
                  <c:v>17.224</c:v>
                </c:pt>
                <c:pt idx="6">
                  <c:v>13.275</c:v>
                </c:pt>
                <c:pt idx="7">
                  <c:v>3.875</c:v>
                </c:pt>
                <c:pt idx="8">
                  <c:v>21.241</c:v>
                </c:pt>
                <c:pt idx="9">
                  <c:v>53.625</c:v>
                </c:pt>
                <c:pt idx="10">
                  <c:v>76.677000000000007</c:v>
                </c:pt>
                <c:pt idx="11">
                  <c:v>84.89</c:v>
                </c:pt>
                <c:pt idx="12">
                  <c:v>80.799999999999983</c:v>
                </c:pt>
                <c:pt idx="13">
                  <c:v>55.648000000000003</c:v>
                </c:pt>
                <c:pt idx="14">
                  <c:v>13.632999999999999</c:v>
                </c:pt>
                <c:pt idx="15">
                  <c:v>1.6019999999999999</c:v>
                </c:pt>
                <c:pt idx="16">
                  <c:v>3.0280000000000005</c:v>
                </c:pt>
                <c:pt idx="17">
                  <c:v>9.6920000000000002</c:v>
                </c:pt>
                <c:pt idx="18">
                  <c:v>7.2829999999999995</c:v>
                </c:pt>
                <c:pt idx="19">
                  <c:v>2.1429999999999998</c:v>
                </c:pt>
                <c:pt idx="20">
                  <c:v>0.752</c:v>
                </c:pt>
                <c:pt idx="21">
                  <c:v>0.751</c:v>
                </c:pt>
                <c:pt idx="22">
                  <c:v>1.7509999999999999</c:v>
                </c:pt>
                <c:pt idx="23">
                  <c:v>0.752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6">
                  <c:v>1.147</c:v>
                </c:pt>
                <c:pt idx="7">
                  <c:v>0.29399999999999998</c:v>
                </c:pt>
                <c:pt idx="17">
                  <c:v>27.532</c:v>
                </c:pt>
                <c:pt idx="18">
                  <c:v>30</c:v>
                </c:pt>
                <c:pt idx="19">
                  <c:v>30</c:v>
                </c:pt>
                <c:pt idx="20">
                  <c:v>23.957999999999998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18476008"/>
        <c:axId val="41847640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8.14</c:v>
                </c:pt>
                <c:pt idx="1">
                  <c:v>4.9649999999999999</c:v>
                </c:pt>
                <c:pt idx="2">
                  <c:v>8.1829999999999998</c:v>
                </c:pt>
                <c:pt idx="3">
                  <c:v>10.729999999999999</c:v>
                </c:pt>
                <c:pt idx="4">
                  <c:v>17.242000000000004</c:v>
                </c:pt>
                <c:pt idx="5">
                  <c:v>19.719000000000001</c:v>
                </c:pt>
                <c:pt idx="6">
                  <c:v>16.338999999999999</c:v>
                </c:pt>
                <c:pt idx="7">
                  <c:v>15.271000000000001</c:v>
                </c:pt>
                <c:pt idx="8">
                  <c:v>32.197000000000003</c:v>
                </c:pt>
                <c:pt idx="9">
                  <c:v>67.902000000000015</c:v>
                </c:pt>
                <c:pt idx="10">
                  <c:v>110.268</c:v>
                </c:pt>
                <c:pt idx="11">
                  <c:v>116.497</c:v>
                </c:pt>
                <c:pt idx="12">
                  <c:v>94.921000000000006</c:v>
                </c:pt>
                <c:pt idx="13">
                  <c:v>76.467999999999989</c:v>
                </c:pt>
                <c:pt idx="14">
                  <c:v>26.223999999999997</c:v>
                </c:pt>
                <c:pt idx="15">
                  <c:v>9.6120000000000001</c:v>
                </c:pt>
                <c:pt idx="16">
                  <c:v>17.256999999999998</c:v>
                </c:pt>
                <c:pt idx="17">
                  <c:v>39.541000000000004</c:v>
                </c:pt>
                <c:pt idx="18">
                  <c:v>54.948</c:v>
                </c:pt>
                <c:pt idx="19">
                  <c:v>34.072000000000003</c:v>
                </c:pt>
                <c:pt idx="20">
                  <c:v>26.173999999999999</c:v>
                </c:pt>
                <c:pt idx="21">
                  <c:v>6.0659999999999998</c:v>
                </c:pt>
                <c:pt idx="22">
                  <c:v>6.1680000000000001</c:v>
                </c:pt>
                <c:pt idx="23">
                  <c:v>11.641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8476008"/>
        <c:axId val="41847640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432.58</c:v>
                </c:pt>
                <c:pt idx="1">
                  <c:v>531</c:v>
                </c:pt>
                <c:pt idx="2">
                  <c:v>174.82</c:v>
                </c:pt>
                <c:pt idx="3">
                  <c:v>173.05</c:v>
                </c:pt>
                <c:pt idx="4">
                  <c:v>173.03</c:v>
                </c:pt>
                <c:pt idx="5">
                  <c:v>213.95</c:v>
                </c:pt>
                <c:pt idx="6">
                  <c:v>287.60000000000002</c:v>
                </c:pt>
                <c:pt idx="7">
                  <c:v>307.39999999999998</c:v>
                </c:pt>
                <c:pt idx="8">
                  <c:v>156.01</c:v>
                </c:pt>
                <c:pt idx="9">
                  <c:v>166.09</c:v>
                </c:pt>
                <c:pt idx="10">
                  <c:v>183.39</c:v>
                </c:pt>
                <c:pt idx="11">
                  <c:v>175.54</c:v>
                </c:pt>
                <c:pt idx="12">
                  <c:v>166</c:v>
                </c:pt>
                <c:pt idx="13">
                  <c:v>161.57</c:v>
                </c:pt>
                <c:pt idx="14">
                  <c:v>150</c:v>
                </c:pt>
                <c:pt idx="15">
                  <c:v>214</c:v>
                </c:pt>
                <c:pt idx="16">
                  <c:v>329.47</c:v>
                </c:pt>
                <c:pt idx="17">
                  <c:v>326.89999999999998</c:v>
                </c:pt>
                <c:pt idx="18">
                  <c:v>290</c:v>
                </c:pt>
                <c:pt idx="19">
                  <c:v>298.7</c:v>
                </c:pt>
                <c:pt idx="20">
                  <c:v>249.85</c:v>
                </c:pt>
                <c:pt idx="21">
                  <c:v>208</c:v>
                </c:pt>
                <c:pt idx="22">
                  <c:v>208</c:v>
                </c:pt>
                <c:pt idx="23">
                  <c:v>208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3100872"/>
        <c:axId val="418476792"/>
      </c:lineChart>
      <c:catAx>
        <c:axId val="4184760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8476400"/>
        <c:crosses val="autoZero"/>
        <c:auto val="1"/>
        <c:lblAlgn val="ctr"/>
        <c:lblOffset val="100"/>
        <c:noMultiLvlLbl val="0"/>
      </c:catAx>
      <c:valAx>
        <c:axId val="4184764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8476008"/>
        <c:crosses val="autoZero"/>
        <c:crossBetween val="between"/>
      </c:valAx>
      <c:valAx>
        <c:axId val="41847679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3100872"/>
        <c:crosses val="max"/>
        <c:crossBetween val="between"/>
      </c:valAx>
      <c:catAx>
        <c:axId val="42310087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184767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44933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8.14</v>
      </c>
      <c r="C4" s="18">
        <v>4.9649999999999999</v>
      </c>
      <c r="D4" s="18">
        <v>8.1549999999999994</v>
      </c>
      <c r="E4" s="18">
        <v>10.726999999999999</v>
      </c>
      <c r="F4" s="18">
        <v>17.25</v>
      </c>
      <c r="G4" s="18">
        <v>19.719000000000001</v>
      </c>
      <c r="H4" s="18">
        <v>16.339000000000002</v>
      </c>
      <c r="I4" s="18">
        <v>15.271000000000003</v>
      </c>
      <c r="J4" s="18">
        <v>32.156000000000006</v>
      </c>
      <c r="K4" s="18">
        <v>67.89200000000001</v>
      </c>
      <c r="L4" s="18">
        <v>110.3</v>
      </c>
      <c r="M4" s="18">
        <v>116.53699999999999</v>
      </c>
      <c r="N4" s="18">
        <v>94.884999999999977</v>
      </c>
      <c r="O4" s="18">
        <v>76.442999999999984</v>
      </c>
      <c r="P4" s="18">
        <v>26.190999999999999</v>
      </c>
      <c r="Q4" s="18">
        <v>9.6120000000000019</v>
      </c>
      <c r="R4" s="18">
        <v>17.257000000000001</v>
      </c>
      <c r="S4" s="18">
        <v>39.540999999999997</v>
      </c>
      <c r="T4" s="18">
        <v>54.926000000000002</v>
      </c>
      <c r="U4" s="18">
        <v>34.042999999999999</v>
      </c>
      <c r="V4" s="18">
        <v>26.128</v>
      </c>
      <c r="W4" s="18">
        <v>6.0659999999999998</v>
      </c>
      <c r="X4" s="18">
        <v>6.1680000000000001</v>
      </c>
      <c r="Y4" s="18">
        <v>11.641</v>
      </c>
      <c r="Z4" s="19"/>
      <c r="AA4" s="20">
        <f>SUM(B4:Z4)</f>
        <v>830.35199999999998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432.58</v>
      </c>
      <c r="C7" s="28">
        <v>531</v>
      </c>
      <c r="D7" s="28">
        <v>174.82</v>
      </c>
      <c r="E7" s="28">
        <v>173.05</v>
      </c>
      <c r="F7" s="28">
        <v>173.03</v>
      </c>
      <c r="G7" s="28">
        <v>213.95</v>
      </c>
      <c r="H7" s="28">
        <v>287.60000000000002</v>
      </c>
      <c r="I7" s="28">
        <v>307.39999999999998</v>
      </c>
      <c r="J7" s="28">
        <v>156.01</v>
      </c>
      <c r="K7" s="28">
        <v>166.09</v>
      </c>
      <c r="L7" s="28">
        <v>183.39</v>
      </c>
      <c r="M7" s="28">
        <v>175.54</v>
      </c>
      <c r="N7" s="28">
        <v>166</v>
      </c>
      <c r="O7" s="28">
        <v>161.57</v>
      </c>
      <c r="P7" s="28">
        <v>150</v>
      </c>
      <c r="Q7" s="28">
        <v>214</v>
      </c>
      <c r="R7" s="28">
        <v>329.47</v>
      </c>
      <c r="S7" s="28">
        <v>326.89999999999998</v>
      </c>
      <c r="T7" s="28">
        <v>290</v>
      </c>
      <c r="U7" s="28">
        <v>298.7</v>
      </c>
      <c r="V7" s="28">
        <v>249.85</v>
      </c>
      <c r="W7" s="28">
        <v>208</v>
      </c>
      <c r="X7" s="28">
        <v>208</v>
      </c>
      <c r="Y7" s="28">
        <v>208</v>
      </c>
      <c r="Z7" s="29"/>
      <c r="AA7" s="30">
        <f>IF(SUM(B7:Z7)&lt;&gt;0,AVERAGEIF(B7:Z7,"&lt;&gt;"""),"")</f>
        <v>241.03958333333333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>
        <v>4.3780000000000001</v>
      </c>
      <c r="J12" s="52"/>
      <c r="K12" s="52"/>
      <c r="L12" s="52"/>
      <c r="M12" s="52"/>
      <c r="N12" s="52"/>
      <c r="O12" s="52"/>
      <c r="P12" s="52"/>
      <c r="Q12" s="52">
        <v>5.774</v>
      </c>
      <c r="R12" s="52">
        <v>12.837</v>
      </c>
      <c r="S12" s="52"/>
      <c r="T12" s="52">
        <v>16</v>
      </c>
      <c r="U12" s="52"/>
      <c r="V12" s="52"/>
      <c r="W12" s="52">
        <v>4.3929999999999998</v>
      </c>
      <c r="X12" s="52">
        <v>3.7360000000000002</v>
      </c>
      <c r="Y12" s="52">
        <v>10</v>
      </c>
      <c r="Z12" s="53"/>
      <c r="AA12" s="54">
        <f t="shared" si="0"/>
        <v>57.118000000000002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>
        <v>1.147</v>
      </c>
      <c r="I13" s="52">
        <v>0.29399999999999998</v>
      </c>
      <c r="J13" s="52"/>
      <c r="K13" s="52"/>
      <c r="L13" s="52"/>
      <c r="M13" s="52"/>
      <c r="N13" s="52"/>
      <c r="O13" s="52"/>
      <c r="P13" s="52"/>
      <c r="Q13" s="52"/>
      <c r="R13" s="52"/>
      <c r="S13" s="52">
        <v>27.532</v>
      </c>
      <c r="T13" s="52">
        <v>30</v>
      </c>
      <c r="U13" s="52">
        <v>30</v>
      </c>
      <c r="V13" s="52">
        <v>23.957999999999998</v>
      </c>
      <c r="W13" s="52"/>
      <c r="X13" s="52"/>
      <c r="Y13" s="52"/>
      <c r="Z13" s="53"/>
      <c r="AA13" s="54">
        <f t="shared" si="0"/>
        <v>112.931</v>
      </c>
    </row>
    <row r="14" spans="1:27" ht="24.95" customHeight="1" x14ac:dyDescent="0.2">
      <c r="A14" s="55" t="s">
        <v>10</v>
      </c>
      <c r="B14" s="56">
        <v>2.1930000000000001</v>
      </c>
      <c r="C14" s="57">
        <v>1.0979999999999999</v>
      </c>
      <c r="D14" s="57">
        <v>2.02</v>
      </c>
      <c r="E14" s="57">
        <v>4.2759999999999998</v>
      </c>
      <c r="F14" s="57">
        <v>11.301</v>
      </c>
      <c r="G14" s="57">
        <v>17.224</v>
      </c>
      <c r="H14" s="57">
        <v>13.275</v>
      </c>
      <c r="I14" s="57">
        <v>3.875</v>
      </c>
      <c r="J14" s="57">
        <v>21.241</v>
      </c>
      <c r="K14" s="57">
        <v>53.625</v>
      </c>
      <c r="L14" s="57">
        <v>76.677000000000007</v>
      </c>
      <c r="M14" s="57">
        <v>84.89</v>
      </c>
      <c r="N14" s="57">
        <v>80.799999999999983</v>
      </c>
      <c r="O14" s="57">
        <v>55.648000000000003</v>
      </c>
      <c r="P14" s="57">
        <v>13.632999999999999</v>
      </c>
      <c r="Q14" s="57">
        <v>1.6019999999999999</v>
      </c>
      <c r="R14" s="57">
        <v>3.0280000000000005</v>
      </c>
      <c r="S14" s="57">
        <v>9.6920000000000002</v>
      </c>
      <c r="T14" s="57">
        <v>7.2829999999999995</v>
      </c>
      <c r="U14" s="57">
        <v>2.1429999999999998</v>
      </c>
      <c r="V14" s="57">
        <v>0.752</v>
      </c>
      <c r="W14" s="57">
        <v>0.751</v>
      </c>
      <c r="X14" s="57">
        <v>1.7509999999999999</v>
      </c>
      <c r="Y14" s="57">
        <v>0.752</v>
      </c>
      <c r="Z14" s="58"/>
      <c r="AA14" s="59">
        <f t="shared" si="0"/>
        <v>469.53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2.1930000000000001</v>
      </c>
      <c r="C16" s="62">
        <f t="shared" ref="C16:Z16" si="1">IF(LEN(C$2)&gt;0,SUM(C10:C15),"")</f>
        <v>1.0979999999999999</v>
      </c>
      <c r="D16" s="62">
        <f t="shared" si="1"/>
        <v>2.02</v>
      </c>
      <c r="E16" s="62">
        <f t="shared" si="1"/>
        <v>4.2759999999999998</v>
      </c>
      <c r="F16" s="62">
        <f t="shared" si="1"/>
        <v>11.301</v>
      </c>
      <c r="G16" s="62">
        <f t="shared" si="1"/>
        <v>17.224</v>
      </c>
      <c r="H16" s="62">
        <f t="shared" si="1"/>
        <v>14.422000000000001</v>
      </c>
      <c r="I16" s="62">
        <f t="shared" si="1"/>
        <v>8.5470000000000006</v>
      </c>
      <c r="J16" s="62">
        <f t="shared" si="1"/>
        <v>21.241</v>
      </c>
      <c r="K16" s="62">
        <f t="shared" si="1"/>
        <v>53.625</v>
      </c>
      <c r="L16" s="62">
        <f t="shared" si="1"/>
        <v>76.677000000000007</v>
      </c>
      <c r="M16" s="62">
        <f t="shared" si="1"/>
        <v>84.89</v>
      </c>
      <c r="N16" s="62">
        <f t="shared" si="1"/>
        <v>80.799999999999983</v>
      </c>
      <c r="O16" s="62">
        <f t="shared" si="1"/>
        <v>55.648000000000003</v>
      </c>
      <c r="P16" s="62">
        <f t="shared" si="1"/>
        <v>13.632999999999999</v>
      </c>
      <c r="Q16" s="62">
        <f t="shared" si="1"/>
        <v>7.3759999999999994</v>
      </c>
      <c r="R16" s="62">
        <f t="shared" si="1"/>
        <v>15.865</v>
      </c>
      <c r="S16" s="62">
        <f t="shared" si="1"/>
        <v>37.224000000000004</v>
      </c>
      <c r="T16" s="62">
        <f t="shared" si="1"/>
        <v>53.283000000000001</v>
      </c>
      <c r="U16" s="62">
        <f t="shared" si="1"/>
        <v>32.143000000000001</v>
      </c>
      <c r="V16" s="62">
        <f t="shared" si="1"/>
        <v>24.709999999999997</v>
      </c>
      <c r="W16" s="62">
        <f t="shared" si="1"/>
        <v>5.1440000000000001</v>
      </c>
      <c r="X16" s="62">
        <f t="shared" si="1"/>
        <v>5.4870000000000001</v>
      </c>
      <c r="Y16" s="62">
        <f t="shared" si="1"/>
        <v>10.752000000000001</v>
      </c>
      <c r="Z16" s="63" t="str">
        <f t="shared" si="1"/>
        <v/>
      </c>
      <c r="AA16" s="64">
        <f>SUM(AA10:AA15)</f>
        <v>639.57899999999995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2.2799999999999998</v>
      </c>
      <c r="C20" s="77">
        <v>2.222</v>
      </c>
      <c r="D20" s="77">
        <v>2.1659999999999999</v>
      </c>
      <c r="E20" s="77">
        <v>2.1749999999999998</v>
      </c>
      <c r="F20" s="77">
        <v>2.0790000000000002</v>
      </c>
      <c r="G20" s="77">
        <v>1.97</v>
      </c>
      <c r="H20" s="77">
        <v>1.917</v>
      </c>
      <c r="I20" s="77">
        <v>2.2240000000000002</v>
      </c>
      <c r="J20" s="77">
        <v>2.222</v>
      </c>
      <c r="K20" s="77">
        <v>2.194</v>
      </c>
      <c r="L20" s="77">
        <v>2.1890000000000001</v>
      </c>
      <c r="M20" s="77">
        <v>2.1890000000000001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25.827000000000002</v>
      </c>
    </row>
    <row r="21" spans="1:27" ht="24.95" customHeight="1" x14ac:dyDescent="0.2">
      <c r="A21" s="75" t="s">
        <v>16</v>
      </c>
      <c r="B21" s="80">
        <v>3.6669999999999998</v>
      </c>
      <c r="C21" s="81">
        <v>1.645</v>
      </c>
      <c r="D21" s="81">
        <v>3.9690000000000003</v>
      </c>
      <c r="E21" s="81">
        <v>4.2759999999999998</v>
      </c>
      <c r="F21" s="81">
        <v>3.87</v>
      </c>
      <c r="G21" s="81">
        <v>0.52500000000000002</v>
      </c>
      <c r="H21" s="81"/>
      <c r="I21" s="81">
        <v>4.5</v>
      </c>
      <c r="J21" s="81">
        <v>8.6929999999999996</v>
      </c>
      <c r="K21" s="81">
        <v>12.073</v>
      </c>
      <c r="L21" s="81">
        <v>31.434000000000005</v>
      </c>
      <c r="M21" s="81">
        <v>29.457999999999998</v>
      </c>
      <c r="N21" s="81">
        <v>14.084999999999999</v>
      </c>
      <c r="O21" s="81">
        <v>20.794999999999998</v>
      </c>
      <c r="P21" s="81">
        <v>12.558</v>
      </c>
      <c r="Q21" s="81">
        <v>2.2360000000000002</v>
      </c>
      <c r="R21" s="81">
        <v>1.3919999999999999</v>
      </c>
      <c r="S21" s="81">
        <v>2.3170000000000002</v>
      </c>
      <c r="T21" s="81">
        <v>1.643</v>
      </c>
      <c r="U21" s="81">
        <v>1.9</v>
      </c>
      <c r="V21" s="81">
        <v>1.4179999999999999</v>
      </c>
      <c r="W21" s="81">
        <v>0.92200000000000004</v>
      </c>
      <c r="X21" s="81">
        <v>0.68100000000000005</v>
      </c>
      <c r="Y21" s="81">
        <v>0.88900000000000001</v>
      </c>
      <c r="Z21" s="78"/>
      <c r="AA21" s="79">
        <f t="shared" si="2"/>
        <v>164.946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5.9469999999999992</v>
      </c>
      <c r="C25" s="88">
        <f t="shared" ref="C25:Z25" si="3">IF(LEN(C$2)&gt;0,SUM(C19:C24),"")</f>
        <v>3.867</v>
      </c>
      <c r="D25" s="88">
        <f t="shared" si="3"/>
        <v>6.1349999999999998</v>
      </c>
      <c r="E25" s="88">
        <f t="shared" si="3"/>
        <v>6.4509999999999996</v>
      </c>
      <c r="F25" s="88">
        <f t="shared" si="3"/>
        <v>5.9489999999999998</v>
      </c>
      <c r="G25" s="88">
        <f t="shared" si="3"/>
        <v>2.4950000000000001</v>
      </c>
      <c r="H25" s="88">
        <f t="shared" si="3"/>
        <v>1.917</v>
      </c>
      <c r="I25" s="88">
        <f t="shared" si="3"/>
        <v>6.7240000000000002</v>
      </c>
      <c r="J25" s="88">
        <f t="shared" si="3"/>
        <v>10.914999999999999</v>
      </c>
      <c r="K25" s="88">
        <f t="shared" si="3"/>
        <v>14.266999999999999</v>
      </c>
      <c r="L25" s="88">
        <f t="shared" si="3"/>
        <v>33.623000000000005</v>
      </c>
      <c r="M25" s="88">
        <f t="shared" si="3"/>
        <v>31.646999999999998</v>
      </c>
      <c r="N25" s="88">
        <f t="shared" si="3"/>
        <v>14.084999999999999</v>
      </c>
      <c r="O25" s="88">
        <f t="shared" si="3"/>
        <v>20.794999999999998</v>
      </c>
      <c r="P25" s="88">
        <f t="shared" si="3"/>
        <v>12.558</v>
      </c>
      <c r="Q25" s="88">
        <f t="shared" si="3"/>
        <v>2.2360000000000002</v>
      </c>
      <c r="R25" s="88">
        <f t="shared" si="3"/>
        <v>1.3919999999999999</v>
      </c>
      <c r="S25" s="88">
        <f t="shared" si="3"/>
        <v>2.3170000000000002</v>
      </c>
      <c r="T25" s="88">
        <f t="shared" si="3"/>
        <v>1.643</v>
      </c>
      <c r="U25" s="88">
        <f t="shared" si="3"/>
        <v>1.9</v>
      </c>
      <c r="V25" s="88">
        <f t="shared" si="3"/>
        <v>1.4179999999999999</v>
      </c>
      <c r="W25" s="88">
        <f t="shared" si="3"/>
        <v>0.92200000000000004</v>
      </c>
      <c r="X25" s="88">
        <f t="shared" si="3"/>
        <v>0.68100000000000005</v>
      </c>
      <c r="Y25" s="88">
        <f t="shared" si="3"/>
        <v>0.88900000000000001</v>
      </c>
      <c r="Z25" s="89" t="str">
        <f t="shared" si="3"/>
        <v/>
      </c>
      <c r="AA25" s="90">
        <f>SUM(AA19:AA24)</f>
        <v>190.773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8.14</v>
      </c>
      <c r="C29" s="77">
        <v>4.9649999999999999</v>
      </c>
      <c r="D29" s="77">
        <v>8.1549999999999994</v>
      </c>
      <c r="E29" s="77">
        <v>10.727</v>
      </c>
      <c r="F29" s="77">
        <v>17.25</v>
      </c>
      <c r="G29" s="77">
        <v>19.719000000000001</v>
      </c>
      <c r="H29" s="77">
        <v>16.338999999999999</v>
      </c>
      <c r="I29" s="77">
        <v>15.271000000000001</v>
      </c>
      <c r="J29" s="77">
        <v>32.155999999999999</v>
      </c>
      <c r="K29" s="77">
        <v>67.891999999999996</v>
      </c>
      <c r="L29" s="77">
        <v>110.3</v>
      </c>
      <c r="M29" s="77">
        <v>116.53700000000001</v>
      </c>
      <c r="N29" s="77">
        <v>94.885000000000005</v>
      </c>
      <c r="O29" s="77">
        <v>76.442999999999998</v>
      </c>
      <c r="P29" s="77">
        <v>26.190999999999999</v>
      </c>
      <c r="Q29" s="77">
        <v>9.6120000000000001</v>
      </c>
      <c r="R29" s="77">
        <v>17.257000000000001</v>
      </c>
      <c r="S29" s="77">
        <v>39.540999999999997</v>
      </c>
      <c r="T29" s="77">
        <v>54.926000000000002</v>
      </c>
      <c r="U29" s="77">
        <v>34.042999999999999</v>
      </c>
      <c r="V29" s="77">
        <v>26.128</v>
      </c>
      <c r="W29" s="77">
        <v>6.0659999999999998</v>
      </c>
      <c r="X29" s="77">
        <v>6.1680000000000001</v>
      </c>
      <c r="Y29" s="77">
        <v>11.641</v>
      </c>
      <c r="Z29" s="78"/>
      <c r="AA29" s="79">
        <f>SUM(B29:Z29)</f>
        <v>830.35199999999998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8.14</v>
      </c>
      <c r="C31" s="62">
        <f t="shared" ref="C31:Z31" si="4">IF(LEN(C$2)&gt;0,SUM(C28:C30),"")</f>
        <v>4.9649999999999999</v>
      </c>
      <c r="D31" s="62">
        <f t="shared" si="4"/>
        <v>8.1549999999999994</v>
      </c>
      <c r="E31" s="62">
        <f t="shared" si="4"/>
        <v>10.727</v>
      </c>
      <c r="F31" s="62">
        <f t="shared" si="4"/>
        <v>17.25</v>
      </c>
      <c r="G31" s="62">
        <f t="shared" si="4"/>
        <v>19.719000000000001</v>
      </c>
      <c r="H31" s="62">
        <f t="shared" si="4"/>
        <v>16.338999999999999</v>
      </c>
      <c r="I31" s="62">
        <f t="shared" si="4"/>
        <v>15.271000000000001</v>
      </c>
      <c r="J31" s="62">
        <f t="shared" si="4"/>
        <v>32.155999999999999</v>
      </c>
      <c r="K31" s="62">
        <f t="shared" si="4"/>
        <v>67.891999999999996</v>
      </c>
      <c r="L31" s="62">
        <f t="shared" si="4"/>
        <v>110.3</v>
      </c>
      <c r="M31" s="62">
        <f t="shared" si="4"/>
        <v>116.53700000000001</v>
      </c>
      <c r="N31" s="62">
        <f t="shared" si="4"/>
        <v>94.885000000000005</v>
      </c>
      <c r="O31" s="62">
        <f t="shared" si="4"/>
        <v>76.442999999999998</v>
      </c>
      <c r="P31" s="62">
        <f t="shared" si="4"/>
        <v>26.190999999999999</v>
      </c>
      <c r="Q31" s="62">
        <f t="shared" si="4"/>
        <v>9.6120000000000001</v>
      </c>
      <c r="R31" s="62">
        <f t="shared" si="4"/>
        <v>17.257000000000001</v>
      </c>
      <c r="S31" s="62">
        <f t="shared" si="4"/>
        <v>39.540999999999997</v>
      </c>
      <c r="T31" s="62">
        <f t="shared" si="4"/>
        <v>54.926000000000002</v>
      </c>
      <c r="U31" s="62">
        <f t="shared" si="4"/>
        <v>34.042999999999999</v>
      </c>
      <c r="V31" s="62">
        <f t="shared" si="4"/>
        <v>26.128</v>
      </c>
      <c r="W31" s="62">
        <f t="shared" si="4"/>
        <v>6.0659999999999998</v>
      </c>
      <c r="X31" s="62">
        <f t="shared" si="4"/>
        <v>6.1680000000000001</v>
      </c>
      <c r="Y31" s="62">
        <f t="shared" si="4"/>
        <v>11.641</v>
      </c>
      <c r="Z31" s="63" t="str">
        <f t="shared" si="4"/>
        <v/>
      </c>
      <c r="AA31" s="64">
        <f>SUM(AA28:AA30)</f>
        <v>830.35199999999998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8.1399999999999988</v>
      </c>
      <c r="C51" s="88">
        <f t="shared" si="10"/>
        <v>4.9649999999999999</v>
      </c>
      <c r="D51" s="88">
        <f t="shared" si="10"/>
        <v>8.1549999999999994</v>
      </c>
      <c r="E51" s="88">
        <f t="shared" si="10"/>
        <v>10.727</v>
      </c>
      <c r="F51" s="88">
        <f t="shared" si="10"/>
        <v>17.25</v>
      </c>
      <c r="G51" s="88">
        <f t="shared" si="10"/>
        <v>19.719000000000001</v>
      </c>
      <c r="H51" s="88">
        <f t="shared" si="10"/>
        <v>16.339000000000002</v>
      </c>
      <c r="I51" s="88">
        <f t="shared" si="10"/>
        <v>15.271000000000001</v>
      </c>
      <c r="J51" s="88">
        <f t="shared" si="10"/>
        <v>32.155999999999999</v>
      </c>
      <c r="K51" s="88">
        <f t="shared" si="10"/>
        <v>67.891999999999996</v>
      </c>
      <c r="L51" s="88">
        <f t="shared" si="10"/>
        <v>110.30000000000001</v>
      </c>
      <c r="M51" s="88">
        <f t="shared" si="10"/>
        <v>116.53700000000001</v>
      </c>
      <c r="N51" s="88">
        <f t="shared" si="10"/>
        <v>94.884999999999977</v>
      </c>
      <c r="O51" s="88">
        <f t="shared" si="10"/>
        <v>76.442999999999998</v>
      </c>
      <c r="P51" s="88">
        <f t="shared" si="10"/>
        <v>26.190999999999999</v>
      </c>
      <c r="Q51" s="88">
        <f t="shared" si="10"/>
        <v>9.6120000000000001</v>
      </c>
      <c r="R51" s="88">
        <f t="shared" si="10"/>
        <v>17.257000000000001</v>
      </c>
      <c r="S51" s="88">
        <f t="shared" si="10"/>
        <v>39.541000000000004</v>
      </c>
      <c r="T51" s="88">
        <f t="shared" si="10"/>
        <v>54.926000000000002</v>
      </c>
      <c r="U51" s="88">
        <f t="shared" si="10"/>
        <v>34.042999999999999</v>
      </c>
      <c r="V51" s="88">
        <f t="shared" si="10"/>
        <v>26.127999999999997</v>
      </c>
      <c r="W51" s="88">
        <f t="shared" si="10"/>
        <v>6.0659999999999998</v>
      </c>
      <c r="X51" s="88">
        <f t="shared" si="10"/>
        <v>6.1680000000000001</v>
      </c>
      <c r="Y51" s="88">
        <f t="shared" si="10"/>
        <v>11.641</v>
      </c>
      <c r="Z51" s="89" t="str">
        <f t="shared" si="10"/>
        <v/>
      </c>
      <c r="AA51" s="104">
        <f>SUM(B51:Z51)</f>
        <v>830.35200000000009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44933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8.14</v>
      </c>
      <c r="C4" s="18">
        <v>4.9649999999999999</v>
      </c>
      <c r="D4" s="18">
        <v>8.1829999999999998</v>
      </c>
      <c r="E4" s="18">
        <v>10.729999999999999</v>
      </c>
      <c r="F4" s="18">
        <v>17.242000000000004</v>
      </c>
      <c r="G4" s="18">
        <v>19.719000000000001</v>
      </c>
      <c r="H4" s="18">
        <v>16.338999999999999</v>
      </c>
      <c r="I4" s="18">
        <v>15.271000000000001</v>
      </c>
      <c r="J4" s="18">
        <v>32.197000000000003</v>
      </c>
      <c r="K4" s="18">
        <v>67.902000000000015</v>
      </c>
      <c r="L4" s="18">
        <v>110.268</v>
      </c>
      <c r="M4" s="18">
        <v>116.497</v>
      </c>
      <c r="N4" s="18">
        <v>94.921000000000006</v>
      </c>
      <c r="O4" s="18">
        <v>76.467999999999989</v>
      </c>
      <c r="P4" s="18">
        <v>26.223999999999997</v>
      </c>
      <c r="Q4" s="18">
        <v>9.6120000000000001</v>
      </c>
      <c r="R4" s="18">
        <v>17.256999999999998</v>
      </c>
      <c r="S4" s="18">
        <v>39.541000000000004</v>
      </c>
      <c r="T4" s="18">
        <v>54.948</v>
      </c>
      <c r="U4" s="18">
        <v>34.072000000000003</v>
      </c>
      <c r="V4" s="18">
        <v>26.173999999999999</v>
      </c>
      <c r="W4" s="18">
        <v>6.0659999999999998</v>
      </c>
      <c r="X4" s="18">
        <v>6.1680000000000001</v>
      </c>
      <c r="Y4" s="18">
        <v>11.641</v>
      </c>
      <c r="Z4" s="19"/>
      <c r="AA4" s="20">
        <f>SUM(B4:Z4)</f>
        <v>830.54499999999996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432.58</v>
      </c>
      <c r="C7" s="28">
        <v>531</v>
      </c>
      <c r="D7" s="28">
        <v>174.82</v>
      </c>
      <c r="E7" s="28">
        <v>173.05</v>
      </c>
      <c r="F7" s="28">
        <v>173.03</v>
      </c>
      <c r="G7" s="28">
        <v>213.95</v>
      </c>
      <c r="H7" s="28">
        <v>287.60000000000002</v>
      </c>
      <c r="I7" s="28">
        <v>307.39999999999998</v>
      </c>
      <c r="J7" s="28">
        <v>156.01</v>
      </c>
      <c r="K7" s="28">
        <v>166.09</v>
      </c>
      <c r="L7" s="28">
        <v>183.39</v>
      </c>
      <c r="M7" s="28">
        <v>175.54</v>
      </c>
      <c r="N7" s="28">
        <v>166</v>
      </c>
      <c r="O7" s="28">
        <v>161.57</v>
      </c>
      <c r="P7" s="28">
        <v>150</v>
      </c>
      <c r="Q7" s="28">
        <v>214</v>
      </c>
      <c r="R7" s="28">
        <v>329.47</v>
      </c>
      <c r="S7" s="28">
        <v>326.89999999999998</v>
      </c>
      <c r="T7" s="28">
        <v>290</v>
      </c>
      <c r="U7" s="28">
        <v>298.7</v>
      </c>
      <c r="V7" s="28">
        <v>249.85</v>
      </c>
      <c r="W7" s="28">
        <v>208</v>
      </c>
      <c r="X7" s="28">
        <v>208</v>
      </c>
      <c r="Y7" s="28">
        <v>208</v>
      </c>
      <c r="Z7" s="29"/>
      <c r="AA7" s="30">
        <f>IF(SUM(B7:Z7)&lt;&gt;0,AVERAGEIF(B7:Z7,"&lt;&gt;"""),"")</f>
        <v>241.03958333333333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15</v>
      </c>
      <c r="T12" s="52"/>
      <c r="U12" s="52"/>
      <c r="V12" s="52"/>
      <c r="W12" s="52"/>
      <c r="X12" s="52"/>
      <c r="Y12" s="52"/>
      <c r="Z12" s="53"/>
      <c r="AA12" s="54">
        <f t="shared" si="0"/>
        <v>15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15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>
        <v>0.8</v>
      </c>
      <c r="F19" s="72">
        <v>0.8</v>
      </c>
      <c r="G19" s="72">
        <v>0.8</v>
      </c>
      <c r="H19" s="72">
        <v>0.8</v>
      </c>
      <c r="I19" s="72">
        <v>0.8</v>
      </c>
      <c r="J19" s="72">
        <v>0.8</v>
      </c>
      <c r="K19" s="72">
        <v>1.9</v>
      </c>
      <c r="L19" s="72">
        <v>1.9</v>
      </c>
      <c r="M19" s="72">
        <v>1.9</v>
      </c>
      <c r="N19" s="72">
        <v>1.9</v>
      </c>
      <c r="O19" s="72">
        <v>0.8</v>
      </c>
      <c r="P19" s="72">
        <v>0.8</v>
      </c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14.000000000000002</v>
      </c>
    </row>
    <row r="20" spans="1:27" ht="24.95" customHeight="1" x14ac:dyDescent="0.2">
      <c r="A20" s="75" t="s">
        <v>15</v>
      </c>
      <c r="B20" s="76">
        <v>0.40200000000000002</v>
      </c>
      <c r="C20" s="77">
        <v>0.42299999999999999</v>
      </c>
      <c r="D20" s="77">
        <v>0.44600000000000001</v>
      </c>
      <c r="E20" s="77">
        <v>0.40500000000000003</v>
      </c>
      <c r="F20" s="77">
        <v>9.1980000000000004</v>
      </c>
      <c r="G20" s="77">
        <v>13.164</v>
      </c>
      <c r="H20" s="77">
        <v>10.452</v>
      </c>
      <c r="I20" s="77">
        <v>10.379</v>
      </c>
      <c r="J20" s="77">
        <v>0.34399999999999997</v>
      </c>
      <c r="K20" s="77">
        <v>0.41099999999999998</v>
      </c>
      <c r="L20" s="77">
        <v>0.36799999999999999</v>
      </c>
      <c r="M20" s="77">
        <v>0.372</v>
      </c>
      <c r="N20" s="77">
        <v>1.788</v>
      </c>
      <c r="O20" s="77">
        <v>0.33800000000000002</v>
      </c>
      <c r="P20" s="77">
        <v>0.34799999999999998</v>
      </c>
      <c r="Q20" s="77">
        <v>5.492</v>
      </c>
      <c r="R20" s="77">
        <v>4.2119999999999997</v>
      </c>
      <c r="S20" s="77">
        <v>10.839</v>
      </c>
      <c r="T20" s="77">
        <v>4.1740000000000004</v>
      </c>
      <c r="U20" s="77">
        <v>4.1779999999999999</v>
      </c>
      <c r="V20" s="77">
        <v>2.7369999999999997</v>
      </c>
      <c r="W20" s="77">
        <v>1.5599999999999998</v>
      </c>
      <c r="X20" s="77">
        <v>0.44900000000000001</v>
      </c>
      <c r="Y20" s="77">
        <v>4.5629999999999997</v>
      </c>
      <c r="Z20" s="78"/>
      <c r="AA20" s="79">
        <f t="shared" si="2"/>
        <v>87.042000000000002</v>
      </c>
    </row>
    <row r="21" spans="1:27" ht="24.95" customHeight="1" x14ac:dyDescent="0.2">
      <c r="A21" s="75" t="s">
        <v>16</v>
      </c>
      <c r="B21" s="80">
        <v>7.7380000000000004</v>
      </c>
      <c r="C21" s="81">
        <v>4.5419999999999998</v>
      </c>
      <c r="D21" s="81">
        <v>2.4369999999999998</v>
      </c>
      <c r="E21" s="81">
        <v>2.4249999999999998</v>
      </c>
      <c r="F21" s="81">
        <v>2.444</v>
      </c>
      <c r="G21" s="81">
        <v>5.7549999999999999</v>
      </c>
      <c r="H21" s="81">
        <v>5.0869999999999997</v>
      </c>
      <c r="I21" s="81">
        <v>4.0919999999999996</v>
      </c>
      <c r="J21" s="81">
        <v>2.153</v>
      </c>
      <c r="K21" s="81">
        <v>0.191</v>
      </c>
      <c r="L21" s="81"/>
      <c r="M21" s="81">
        <v>1.7250000000000001</v>
      </c>
      <c r="N21" s="81">
        <v>1.833</v>
      </c>
      <c r="O21" s="81">
        <v>1.03</v>
      </c>
      <c r="P21" s="81">
        <v>1.1759999999999999</v>
      </c>
      <c r="Q21" s="81">
        <v>4.12</v>
      </c>
      <c r="R21" s="81">
        <v>13.045</v>
      </c>
      <c r="S21" s="81">
        <v>13.702</v>
      </c>
      <c r="T21" s="81">
        <v>7.774</v>
      </c>
      <c r="U21" s="81">
        <v>5.5939999999999994</v>
      </c>
      <c r="V21" s="81">
        <v>5.2370000000000001</v>
      </c>
      <c r="W21" s="81">
        <v>4.5060000000000002</v>
      </c>
      <c r="X21" s="81">
        <v>5.7190000000000003</v>
      </c>
      <c r="Y21" s="81">
        <v>7.0780000000000003</v>
      </c>
      <c r="Z21" s="78"/>
      <c r="AA21" s="79">
        <f t="shared" si="2"/>
        <v>109.40299999999999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8.14</v>
      </c>
      <c r="C25" s="88">
        <f t="shared" si="3"/>
        <v>4.9649999999999999</v>
      </c>
      <c r="D25" s="88">
        <f t="shared" si="3"/>
        <v>2.883</v>
      </c>
      <c r="E25" s="88">
        <f t="shared" si="3"/>
        <v>3.63</v>
      </c>
      <c r="F25" s="88">
        <f t="shared" si="3"/>
        <v>12.442</v>
      </c>
      <c r="G25" s="88">
        <f t="shared" si="3"/>
        <v>19.719000000000001</v>
      </c>
      <c r="H25" s="88">
        <f t="shared" si="3"/>
        <v>16.338999999999999</v>
      </c>
      <c r="I25" s="88">
        <f t="shared" si="3"/>
        <v>15.271000000000001</v>
      </c>
      <c r="J25" s="88">
        <f t="shared" si="3"/>
        <v>3.2970000000000002</v>
      </c>
      <c r="K25" s="88">
        <f t="shared" si="3"/>
        <v>2.5019999999999998</v>
      </c>
      <c r="L25" s="88">
        <f t="shared" si="3"/>
        <v>2.2679999999999998</v>
      </c>
      <c r="M25" s="88">
        <f t="shared" si="3"/>
        <v>3.9969999999999999</v>
      </c>
      <c r="N25" s="88">
        <f t="shared" si="3"/>
        <v>5.5209999999999999</v>
      </c>
      <c r="O25" s="88">
        <f t="shared" si="3"/>
        <v>2.1680000000000001</v>
      </c>
      <c r="P25" s="88">
        <f t="shared" si="3"/>
        <v>2.3239999999999998</v>
      </c>
      <c r="Q25" s="88">
        <f t="shared" si="3"/>
        <v>9.6120000000000001</v>
      </c>
      <c r="R25" s="88">
        <f t="shared" si="3"/>
        <v>17.256999999999998</v>
      </c>
      <c r="S25" s="88">
        <f t="shared" si="3"/>
        <v>24.541</v>
      </c>
      <c r="T25" s="88">
        <f t="shared" si="3"/>
        <v>11.948</v>
      </c>
      <c r="U25" s="88">
        <f t="shared" si="3"/>
        <v>9.7719999999999985</v>
      </c>
      <c r="V25" s="88">
        <f t="shared" si="3"/>
        <v>7.9740000000000002</v>
      </c>
      <c r="W25" s="88">
        <f t="shared" si="3"/>
        <v>6.0659999999999998</v>
      </c>
      <c r="X25" s="88">
        <f t="shared" si="3"/>
        <v>6.1680000000000001</v>
      </c>
      <c r="Y25" s="88">
        <f t="shared" si="3"/>
        <v>11.641</v>
      </c>
      <c r="Z25" s="89">
        <f t="shared" si="3"/>
        <v>0</v>
      </c>
      <c r="AA25" s="90">
        <f t="shared" si="3"/>
        <v>210.44499999999999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8.14</v>
      </c>
      <c r="C29" s="77">
        <v>4.9649999999999999</v>
      </c>
      <c r="D29" s="77">
        <v>2.883</v>
      </c>
      <c r="E29" s="77">
        <v>3.63</v>
      </c>
      <c r="F29" s="77">
        <v>12.442</v>
      </c>
      <c r="G29" s="77">
        <v>19.719000000000001</v>
      </c>
      <c r="H29" s="77">
        <v>16.338999999999999</v>
      </c>
      <c r="I29" s="77">
        <v>15.271000000000001</v>
      </c>
      <c r="J29" s="77">
        <v>3.2970000000000002</v>
      </c>
      <c r="K29" s="77">
        <v>2.5019999999999998</v>
      </c>
      <c r="L29" s="77">
        <v>2.2679999999999998</v>
      </c>
      <c r="M29" s="77">
        <v>3.9969999999999999</v>
      </c>
      <c r="N29" s="77">
        <v>5.5209999999999999</v>
      </c>
      <c r="O29" s="77">
        <v>2.1680000000000001</v>
      </c>
      <c r="P29" s="77">
        <v>2.3239999999999998</v>
      </c>
      <c r="Q29" s="77">
        <v>9.6120000000000001</v>
      </c>
      <c r="R29" s="77">
        <v>17.257000000000001</v>
      </c>
      <c r="S29" s="77">
        <v>39.540999999999997</v>
      </c>
      <c r="T29" s="77">
        <v>11.948</v>
      </c>
      <c r="U29" s="77">
        <v>9.7720000000000002</v>
      </c>
      <c r="V29" s="77">
        <v>7.9740000000000002</v>
      </c>
      <c r="W29" s="77">
        <v>6.0659999999999998</v>
      </c>
      <c r="X29" s="77">
        <v>6.1680000000000001</v>
      </c>
      <c r="Y29" s="77">
        <v>11.641</v>
      </c>
      <c r="Z29" s="78"/>
      <c r="AA29" s="79">
        <f>SUM(B29:Z29)</f>
        <v>225.44499999999996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8.14</v>
      </c>
      <c r="C31" s="62">
        <f t="shared" si="4"/>
        <v>4.9649999999999999</v>
      </c>
      <c r="D31" s="62">
        <f t="shared" si="4"/>
        <v>2.883</v>
      </c>
      <c r="E31" s="62">
        <f t="shared" si="4"/>
        <v>3.63</v>
      </c>
      <c r="F31" s="62">
        <f t="shared" si="4"/>
        <v>12.442</v>
      </c>
      <c r="G31" s="62">
        <f t="shared" si="4"/>
        <v>19.719000000000001</v>
      </c>
      <c r="H31" s="62">
        <f t="shared" si="4"/>
        <v>16.338999999999999</v>
      </c>
      <c r="I31" s="62">
        <f t="shared" si="4"/>
        <v>15.271000000000001</v>
      </c>
      <c r="J31" s="62">
        <f t="shared" si="4"/>
        <v>3.2970000000000002</v>
      </c>
      <c r="K31" s="62">
        <f t="shared" si="4"/>
        <v>2.5019999999999998</v>
      </c>
      <c r="L31" s="62">
        <f t="shared" si="4"/>
        <v>2.2679999999999998</v>
      </c>
      <c r="M31" s="62">
        <f t="shared" si="4"/>
        <v>3.9969999999999999</v>
      </c>
      <c r="N31" s="62">
        <f t="shared" si="4"/>
        <v>5.5209999999999999</v>
      </c>
      <c r="O31" s="62">
        <f t="shared" si="4"/>
        <v>2.1680000000000001</v>
      </c>
      <c r="P31" s="62">
        <f t="shared" si="4"/>
        <v>2.3239999999999998</v>
      </c>
      <c r="Q31" s="62">
        <f t="shared" si="4"/>
        <v>9.6120000000000001</v>
      </c>
      <c r="R31" s="62">
        <f t="shared" si="4"/>
        <v>17.257000000000001</v>
      </c>
      <c r="S31" s="62">
        <f t="shared" si="4"/>
        <v>39.540999999999997</v>
      </c>
      <c r="T31" s="62">
        <f t="shared" si="4"/>
        <v>11.948</v>
      </c>
      <c r="U31" s="62">
        <f t="shared" si="4"/>
        <v>9.7720000000000002</v>
      </c>
      <c r="V31" s="62">
        <f t="shared" si="4"/>
        <v>7.9740000000000002</v>
      </c>
      <c r="W31" s="62">
        <f t="shared" si="4"/>
        <v>6.0659999999999998</v>
      </c>
      <c r="X31" s="62">
        <f t="shared" si="4"/>
        <v>6.1680000000000001</v>
      </c>
      <c r="Y31" s="62">
        <f t="shared" si="4"/>
        <v>11.641</v>
      </c>
      <c r="Z31" s="63">
        <f t="shared" si="4"/>
        <v>0</v>
      </c>
      <c r="AA31" s="64">
        <f t="shared" si="4"/>
        <v>225.44499999999996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>
        <v>5.3</v>
      </c>
      <c r="E38" s="99">
        <v>7.1</v>
      </c>
      <c r="F38" s="99">
        <v>4.8</v>
      </c>
      <c r="G38" s="99"/>
      <c r="H38" s="99"/>
      <c r="I38" s="99"/>
      <c r="J38" s="99">
        <v>28.9</v>
      </c>
      <c r="K38" s="99">
        <v>65.400000000000006</v>
      </c>
      <c r="L38" s="99">
        <v>108</v>
      </c>
      <c r="M38" s="99">
        <v>112.5</v>
      </c>
      <c r="N38" s="99">
        <v>89.4</v>
      </c>
      <c r="O38" s="99">
        <v>74.3</v>
      </c>
      <c r="P38" s="99">
        <v>23.9</v>
      </c>
      <c r="Q38" s="99"/>
      <c r="R38" s="99"/>
      <c r="S38" s="99"/>
      <c r="T38" s="99">
        <v>43</v>
      </c>
      <c r="U38" s="99">
        <v>24.3</v>
      </c>
      <c r="V38" s="99">
        <v>18.2</v>
      </c>
      <c r="W38" s="99"/>
      <c r="X38" s="99"/>
      <c r="Y38" s="99"/>
      <c r="Z38" s="100"/>
      <c r="AA38" s="79">
        <f t="shared" si="5"/>
        <v>605.1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5.3</v>
      </c>
      <c r="E39" s="88">
        <f t="shared" si="6"/>
        <v>7.1</v>
      </c>
      <c r="F39" s="88">
        <f t="shared" si="6"/>
        <v>4.8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28.9</v>
      </c>
      <c r="K39" s="88">
        <f t="shared" si="6"/>
        <v>65.400000000000006</v>
      </c>
      <c r="L39" s="88">
        <f t="shared" si="6"/>
        <v>108</v>
      </c>
      <c r="M39" s="88">
        <f t="shared" si="6"/>
        <v>112.5</v>
      </c>
      <c r="N39" s="88">
        <f t="shared" si="6"/>
        <v>89.4</v>
      </c>
      <c r="O39" s="88">
        <f t="shared" si="6"/>
        <v>74.3</v>
      </c>
      <c r="P39" s="88">
        <f t="shared" si="6"/>
        <v>23.9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43</v>
      </c>
      <c r="U39" s="88">
        <f t="shared" si="6"/>
        <v>24.3</v>
      </c>
      <c r="V39" s="88">
        <f t="shared" si="6"/>
        <v>18.2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605.1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>
        <v>5.3</v>
      </c>
      <c r="E46" s="99">
        <v>7.1</v>
      </c>
      <c r="F46" s="99">
        <v>4.8</v>
      </c>
      <c r="G46" s="99"/>
      <c r="H46" s="99"/>
      <c r="I46" s="99"/>
      <c r="J46" s="99">
        <v>28.9</v>
      </c>
      <c r="K46" s="99">
        <v>65.400000000000006</v>
      </c>
      <c r="L46" s="99">
        <v>108</v>
      </c>
      <c r="M46" s="99">
        <v>112.5</v>
      </c>
      <c r="N46" s="99">
        <v>89.4</v>
      </c>
      <c r="O46" s="99">
        <v>74.3</v>
      </c>
      <c r="P46" s="99">
        <v>23.9</v>
      </c>
      <c r="Q46" s="99"/>
      <c r="R46" s="99"/>
      <c r="S46" s="99"/>
      <c r="T46" s="99">
        <v>43</v>
      </c>
      <c r="U46" s="99">
        <v>24.3</v>
      </c>
      <c r="V46" s="99">
        <v>18.2</v>
      </c>
      <c r="W46" s="99"/>
      <c r="X46" s="99"/>
      <c r="Y46" s="99"/>
      <c r="Z46" s="100"/>
      <c r="AA46" s="79">
        <f t="shared" si="7"/>
        <v>605.1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5.3</v>
      </c>
      <c r="E48" s="88">
        <f t="shared" si="8"/>
        <v>7.1</v>
      </c>
      <c r="F48" s="88">
        <f t="shared" si="8"/>
        <v>4.8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28.9</v>
      </c>
      <c r="K48" s="88">
        <f t="shared" si="8"/>
        <v>65.400000000000006</v>
      </c>
      <c r="L48" s="88">
        <f t="shared" si="8"/>
        <v>108</v>
      </c>
      <c r="M48" s="88">
        <f t="shared" si="8"/>
        <v>112.5</v>
      </c>
      <c r="N48" s="88">
        <f t="shared" si="8"/>
        <v>89.4</v>
      </c>
      <c r="O48" s="88">
        <f t="shared" si="8"/>
        <v>74.3</v>
      </c>
      <c r="P48" s="88">
        <f t="shared" si="8"/>
        <v>23.9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43</v>
      </c>
      <c r="U48" s="88">
        <f t="shared" si="8"/>
        <v>24.3</v>
      </c>
      <c r="V48" s="88">
        <f t="shared" si="8"/>
        <v>18.2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605.1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8.14</v>
      </c>
      <c r="C51" s="88">
        <f t="shared" si="10"/>
        <v>4.9649999999999999</v>
      </c>
      <c r="D51" s="88">
        <f t="shared" si="10"/>
        <v>8.1829999999999998</v>
      </c>
      <c r="E51" s="88">
        <f t="shared" si="10"/>
        <v>10.73</v>
      </c>
      <c r="F51" s="88">
        <f t="shared" si="10"/>
        <v>17.242000000000001</v>
      </c>
      <c r="G51" s="88">
        <f t="shared" si="10"/>
        <v>19.719000000000001</v>
      </c>
      <c r="H51" s="88">
        <f t="shared" si="10"/>
        <v>16.338999999999999</v>
      </c>
      <c r="I51" s="88">
        <f t="shared" si="10"/>
        <v>15.271000000000001</v>
      </c>
      <c r="J51" s="88">
        <f t="shared" si="10"/>
        <v>32.196999999999996</v>
      </c>
      <c r="K51" s="88">
        <f t="shared" si="10"/>
        <v>67.902000000000001</v>
      </c>
      <c r="L51" s="88">
        <f t="shared" si="10"/>
        <v>110.268</v>
      </c>
      <c r="M51" s="88">
        <f t="shared" si="10"/>
        <v>116.497</v>
      </c>
      <c r="N51" s="88">
        <f t="shared" si="10"/>
        <v>94.921000000000006</v>
      </c>
      <c r="O51" s="88">
        <f t="shared" si="10"/>
        <v>76.468000000000004</v>
      </c>
      <c r="P51" s="88">
        <f t="shared" si="10"/>
        <v>26.223999999999997</v>
      </c>
      <c r="Q51" s="88">
        <f t="shared" si="10"/>
        <v>9.6120000000000001</v>
      </c>
      <c r="R51" s="88">
        <f t="shared" si="10"/>
        <v>17.256999999999998</v>
      </c>
      <c r="S51" s="88">
        <f t="shared" si="10"/>
        <v>39.540999999999997</v>
      </c>
      <c r="T51" s="88">
        <f t="shared" si="10"/>
        <v>54.948</v>
      </c>
      <c r="U51" s="88">
        <f t="shared" si="10"/>
        <v>34.072000000000003</v>
      </c>
      <c r="V51" s="88">
        <f t="shared" si="10"/>
        <v>26.173999999999999</v>
      </c>
      <c r="W51" s="88">
        <f t="shared" si="10"/>
        <v>6.0659999999999998</v>
      </c>
      <c r="X51" s="88">
        <f t="shared" si="10"/>
        <v>6.1680000000000001</v>
      </c>
      <c r="Y51" s="88">
        <f t="shared" si="10"/>
        <v>11.641</v>
      </c>
      <c r="Z51" s="89">
        <f t="shared" si="10"/>
        <v>0</v>
      </c>
      <c r="AA51" s="104">
        <f>SUM(B51:Z51)</f>
        <v>830.54499999999985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44933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>
        <v>5.3</v>
      </c>
      <c r="E4" s="18">
        <v>7.1</v>
      </c>
      <c r="F4" s="18">
        <v>4.8</v>
      </c>
      <c r="G4" s="18"/>
      <c r="H4" s="18"/>
      <c r="I4" s="18"/>
      <c r="J4" s="18">
        <v>28.9</v>
      </c>
      <c r="K4" s="18">
        <v>65.400000000000006</v>
      </c>
      <c r="L4" s="18">
        <v>108</v>
      </c>
      <c r="M4" s="18">
        <v>112.5</v>
      </c>
      <c r="N4" s="18">
        <v>89.4</v>
      </c>
      <c r="O4" s="18">
        <v>74.3</v>
      </c>
      <c r="P4" s="18">
        <v>23.9</v>
      </c>
      <c r="Q4" s="18"/>
      <c r="R4" s="18"/>
      <c r="S4" s="18"/>
      <c r="T4" s="18">
        <v>43</v>
      </c>
      <c r="U4" s="18">
        <v>24.3</v>
      </c>
      <c r="V4" s="18">
        <v>18.2</v>
      </c>
      <c r="W4" s="18"/>
      <c r="X4" s="18"/>
      <c r="Y4" s="18"/>
      <c r="Z4" s="19"/>
      <c r="AA4" s="111">
        <f>SUM(B4:Z4)</f>
        <v>605.1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432.58</v>
      </c>
      <c r="C7" s="117">
        <v>531</v>
      </c>
      <c r="D7" s="117">
        <v>174.82</v>
      </c>
      <c r="E7" s="117">
        <v>173.05</v>
      </c>
      <c r="F7" s="117">
        <v>173.03</v>
      </c>
      <c r="G7" s="117">
        <v>213.95</v>
      </c>
      <c r="H7" s="117">
        <v>287.60000000000002</v>
      </c>
      <c r="I7" s="117">
        <v>307.39999999999998</v>
      </c>
      <c r="J7" s="117">
        <v>156.01</v>
      </c>
      <c r="K7" s="117">
        <v>166.09</v>
      </c>
      <c r="L7" s="117">
        <v>183.39</v>
      </c>
      <c r="M7" s="117">
        <v>175.54</v>
      </c>
      <c r="N7" s="117">
        <v>166</v>
      </c>
      <c r="O7" s="117">
        <v>161.57</v>
      </c>
      <c r="P7" s="117">
        <v>150</v>
      </c>
      <c r="Q7" s="117">
        <v>214</v>
      </c>
      <c r="R7" s="117">
        <v>329.47</v>
      </c>
      <c r="S7" s="117">
        <v>326.89999999999998</v>
      </c>
      <c r="T7" s="117">
        <v>290</v>
      </c>
      <c r="U7" s="117">
        <v>298.7</v>
      </c>
      <c r="V7" s="117">
        <v>249.85</v>
      </c>
      <c r="W7" s="117">
        <v>208</v>
      </c>
      <c r="X7" s="117">
        <v>208</v>
      </c>
      <c r="Y7" s="117">
        <v>208</v>
      </c>
      <c r="Z7" s="118"/>
      <c r="AA7" s="119">
        <f>IF(SUM(B7:Z7)&lt;&gt;0,AVERAGEIF(B7:Z7,"&lt;&gt;"""),"")</f>
        <v>241.03958333333333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>
        <v>5.3</v>
      </c>
      <c r="E23" s="133">
        <v>7.1</v>
      </c>
      <c r="F23" s="133">
        <v>4.8</v>
      </c>
      <c r="G23" s="133"/>
      <c r="H23" s="133"/>
      <c r="I23" s="133"/>
      <c r="J23" s="133">
        <v>28.9</v>
      </c>
      <c r="K23" s="133">
        <v>65.400000000000006</v>
      </c>
      <c r="L23" s="133">
        <v>108</v>
      </c>
      <c r="M23" s="133">
        <v>112.5</v>
      </c>
      <c r="N23" s="133">
        <v>89.4</v>
      </c>
      <c r="O23" s="133">
        <v>74.3</v>
      </c>
      <c r="P23" s="133">
        <v>23.9</v>
      </c>
      <c r="Q23" s="133"/>
      <c r="R23" s="133"/>
      <c r="S23" s="133"/>
      <c r="T23" s="133">
        <v>43</v>
      </c>
      <c r="U23" s="133">
        <v>24.3</v>
      </c>
      <c r="V23" s="133">
        <v>18.2</v>
      </c>
      <c r="W23" s="133"/>
      <c r="X23" s="133"/>
      <c r="Y23" s="133"/>
      <c r="Z23" s="131"/>
      <c r="AA23" s="132">
        <f t="shared" si="2"/>
        <v>605.1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5.3</v>
      </c>
      <c r="E24" s="135">
        <f t="shared" si="3"/>
        <v>7.1</v>
      </c>
      <c r="F24" s="135">
        <f t="shared" si="3"/>
        <v>4.8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28.9</v>
      </c>
      <c r="K24" s="135">
        <f t="shared" si="3"/>
        <v>65.400000000000006</v>
      </c>
      <c r="L24" s="135">
        <f t="shared" si="3"/>
        <v>108</v>
      </c>
      <c r="M24" s="135">
        <f t="shared" si="3"/>
        <v>112.5</v>
      </c>
      <c r="N24" s="135">
        <f t="shared" si="3"/>
        <v>89.4</v>
      </c>
      <c r="O24" s="135">
        <f t="shared" si="3"/>
        <v>74.3</v>
      </c>
      <c r="P24" s="135">
        <f t="shared" si="3"/>
        <v>23.9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43</v>
      </c>
      <c r="U24" s="135">
        <f t="shared" si="3"/>
        <v>24.3</v>
      </c>
      <c r="V24" s="135">
        <f t="shared" si="3"/>
        <v>18.2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605.1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2023-01-06T21:58:45Z</dcterms:created>
  <dcterms:modified xsi:type="dcterms:W3CDTF">2023-01-06T21:58:46Z</dcterms:modified>
</cp:coreProperties>
</file>