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<sst xmlns="http://schemas.openxmlformats.org/spreadsheetml/2006/main" count="117" uniqueCount="53">
  <si>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05/01/2023 23:20:55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</si>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</sst>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71.704999999999998</c:v>
                </c:pt>
                <c:pt idx="1">
                  <c:v>61.505999999999993</c:v>
                </c:pt>
                <c:pt idx="2">
                  <c:v>54.886000000000003</c:v>
                </c:pt>
                <c:pt idx="3">
                  <c:v>54.198999999999998</c:v>
                </c:pt>
                <c:pt idx="4">
                  <c:v>51.774000000000001</c:v>
                </c:pt>
                <c:pt idx="5">
                  <c:v>26.243999999999996</c:v>
                </c:pt>
                <c:pt idx="6">
                  <c:v>18.147000000000002</c:v>
                </c:pt>
                <c:pt idx="7">
                  <c:v>22.874000000000002</c:v>
                </c:pt>
                <c:pt idx="8">
                  <c:v>46.991</c:v>
                </c:pt>
                <c:pt idx="9">
                  <c:v>82.649000000000015</c:v>
                </c:pt>
                <c:pt idx="10">
                  <c:v>46.488999999999997</c:v>
                </c:pt>
                <c:pt idx="11">
                  <c:v>124.41800000000001</c:v>
                </c:pt>
                <c:pt idx="12">
                  <c:v>76.48</c:v>
                </c:pt>
                <c:pt idx="13">
                  <c:v>54.448999999999991</c:v>
                </c:pt>
                <c:pt idx="14">
                  <c:v>20.067</c:v>
                </c:pt>
                <c:pt idx="15">
                  <c:v>11.594999999999999</c:v>
                </c:pt>
                <c:pt idx="16">
                  <c:v>6.5990000000000002</c:v>
                </c:pt>
                <c:pt idx="17">
                  <c:v>8.0090000000000003</c:v>
                </c:pt>
                <c:pt idx="18">
                  <c:v>6.25</c:v>
                </c:pt>
                <c:pt idx="19">
                  <c:v>8.761000000000001</c:v>
                </c:pt>
                <c:pt idx="20">
                  <c:v>6.7360000000000007</c:v>
                </c:pt>
                <c:pt idx="21">
                  <c:v>5.7210000000000001</c:v>
                </c:pt>
                <c:pt idx="22">
                  <c:v>4.3209999999999997</c:v>
                </c:pt>
                <c:pt idx="23">
                  <c:v>24.65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619232"/>
        <c:axId val="458619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71.722999999999999</c:v>
                </c:pt>
                <c:pt idx="1">
                  <c:v>61.544000000000004</c:v>
                </c:pt>
                <c:pt idx="2">
                  <c:v>54.908999999999992</c:v>
                </c:pt>
                <c:pt idx="3">
                  <c:v>54.166000000000004</c:v>
                </c:pt>
                <c:pt idx="4">
                  <c:v>51.751000000000005</c:v>
                </c:pt>
                <c:pt idx="5">
                  <c:v>26.521000000000001</c:v>
                </c:pt>
                <c:pt idx="6">
                  <c:v>18.147000000000002</c:v>
                </c:pt>
                <c:pt idx="7">
                  <c:v>22.874000000000002</c:v>
                </c:pt>
                <c:pt idx="8">
                  <c:v>47.013000000000005</c:v>
                </c:pt>
                <c:pt idx="9">
                  <c:v>82.64</c:v>
                </c:pt>
                <c:pt idx="10">
                  <c:v>46.488999999999997</c:v>
                </c:pt>
                <c:pt idx="11">
                  <c:v>124.40700000000002</c:v>
                </c:pt>
                <c:pt idx="12">
                  <c:v>76.453999999999994</c:v>
                </c:pt>
                <c:pt idx="13">
                  <c:v>54.460999999999999</c:v>
                </c:pt>
                <c:pt idx="14">
                  <c:v>20.077999999999999</c:v>
                </c:pt>
                <c:pt idx="15">
                  <c:v>11.594999999999999</c:v>
                </c:pt>
                <c:pt idx="16">
                  <c:v>6.5990000000000011</c:v>
                </c:pt>
                <c:pt idx="17">
                  <c:v>8.0090000000000003</c:v>
                </c:pt>
                <c:pt idx="18">
                  <c:v>6.25</c:v>
                </c:pt>
                <c:pt idx="19">
                  <c:v>8.7609999999999992</c:v>
                </c:pt>
                <c:pt idx="20">
                  <c:v>6.7359999999999998</c:v>
                </c:pt>
                <c:pt idx="21">
                  <c:v>5.7210000000000001</c:v>
                </c:pt>
                <c:pt idx="22">
                  <c:v>4.3209999999999997</c:v>
                </c:pt>
                <c:pt idx="23">
                  <c:v>24.65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619232"/>
        <c:axId val="458619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</c:v>
                </c:pt>
                <c:pt idx="1">
                  <c:v>170.77</c:v>
                </c:pt>
                <c:pt idx="2">
                  <c:v>160</c:v>
                </c:pt>
                <c:pt idx="3">
                  <c:v>151</c:v>
                </c:pt>
                <c:pt idx="4">
                  <c:v>153.1</c:v>
                </c:pt>
                <c:pt idx="5">
                  <c:v>159.1</c:v>
                </c:pt>
                <c:pt idx="6">
                  <c:v>334.11</c:v>
                </c:pt>
                <c:pt idx="7">
                  <c:v>274.64999999999998</c:v>
                </c:pt>
                <c:pt idx="8">
                  <c:v>156.19999999999999</c:v>
                </c:pt>
                <c:pt idx="9">
                  <c:v>171.14</c:v>
                </c:pt>
                <c:pt idx="10">
                  <c:v>84</c:v>
                </c:pt>
                <c:pt idx="11">
                  <c:v>156.69999999999999</c:v>
                </c:pt>
                <c:pt idx="12">
                  <c:v>151.94</c:v>
                </c:pt>
                <c:pt idx="13">
                  <c:v>144.9</c:v>
                </c:pt>
                <c:pt idx="14">
                  <c:v>154.19999999999999</c:v>
                </c:pt>
                <c:pt idx="15">
                  <c:v>225.58</c:v>
                </c:pt>
                <c:pt idx="16">
                  <c:v>285.91000000000003</c:v>
                </c:pt>
                <c:pt idx="17">
                  <c:v>298.12</c:v>
                </c:pt>
                <c:pt idx="18">
                  <c:v>340.65</c:v>
                </c:pt>
                <c:pt idx="19">
                  <c:v>315.81</c:v>
                </c:pt>
                <c:pt idx="20">
                  <c:v>366.33</c:v>
                </c:pt>
                <c:pt idx="21">
                  <c:v>336.69</c:v>
                </c:pt>
                <c:pt idx="22">
                  <c:v>362.29</c:v>
                </c:pt>
                <c:pt idx="23">
                  <c:v>259.42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620408"/>
        <c:axId val="458620016"/>
      </c:lineChart>
      <c:catAx>
        <c:axId val="458619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619624"/>
        <c:crosses val="autoZero"/>
        <c:auto val="1"/>
        <c:lblAlgn val="ctr"/>
        <c:lblOffset val="100"/>
        <c:noMultiLvlLbl val="0"/>
      </c:catAx>
      <c:valAx>
        <c:axId val="45861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619232"/>
        <c:crosses val="autoZero"/>
        <c:crossBetween val="between"/>
      </c:valAx>
      <c:valAx>
        <c:axId val="458620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620408"/>
        <c:crosses val="max"/>
        <c:crossBetween val="between"/>
      </c:valAx>
      <c:catAx>
        <c:axId val="458620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620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71.704999999999998</v>
      </c>
      <c r="C4" s="18">
        <v>61.505999999999993</v>
      </c>
      <c r="D4" s="18">
        <v>54.886000000000003</v>
      </c>
      <c r="E4" s="18">
        <v>54.198999999999998</v>
      </c>
      <c r="F4" s="18">
        <v>51.774000000000001</v>
      </c>
      <c r="G4" s="18">
        <v>26.489999999999995</v>
      </c>
      <c r="H4" s="18">
        <v>18.147000000000002</v>
      </c>
      <c r="I4" s="18">
        <v>22.874000000000002</v>
      </c>
      <c r="J4" s="18">
        <v>46.991</v>
      </c>
      <c r="K4" s="18">
        <v>82.649000000000015</v>
      </c>
      <c r="L4" s="18">
        <v>46.488999999999997</v>
      </c>
      <c r="M4" s="18">
        <v>124.41800000000001</v>
      </c>
      <c r="N4" s="18">
        <v>76.48</v>
      </c>
      <c r="O4" s="18">
        <v>54.448999999999991</v>
      </c>
      <c r="P4" s="18">
        <v>20.067</v>
      </c>
      <c r="Q4" s="18">
        <v>11.594999999999999</v>
      </c>
      <c r="R4" s="18">
        <v>6.5990000000000002</v>
      </c>
      <c r="S4" s="18">
        <v>8.0090000000000003</v>
      </c>
      <c r="T4" s="18">
        <v>6.25</v>
      </c>
      <c r="U4" s="18">
        <v>8.761000000000001</v>
      </c>
      <c r="V4" s="18">
        <v>6.7360000000000007</v>
      </c>
      <c r="W4" s="18">
        <v>5.7210000000000001</v>
      </c>
      <c r="X4" s="18">
        <v>4.3209999999999997</v>
      </c>
      <c r="Y4" s="18">
        <v>24.65</v>
      </c>
      <c r="Z4" s="19"/>
      <c r="AA4" s="20">
        <f>SUM(B4:Z4)</f>
        <v>895.76600000000008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</v>
      </c>
      <c r="C7" s="28">
        <v>170.77</v>
      </c>
      <c r="D7" s="28">
        <v>160</v>
      </c>
      <c r="E7" s="28">
        <v>151</v>
      </c>
      <c r="F7" s="28">
        <v>153.1</v>
      </c>
      <c r="G7" s="28">
        <v>159.1</v>
      </c>
      <c r="H7" s="28">
        <v>334.11</v>
      </c>
      <c r="I7" s="28">
        <v>274.64999999999998</v>
      </c>
      <c r="J7" s="28">
        <v>156.19999999999999</v>
      </c>
      <c r="K7" s="28">
        <v>171.14</v>
      </c>
      <c r="L7" s="28">
        <v>84</v>
      </c>
      <c r="M7" s="28">
        <v>156.69999999999999</v>
      </c>
      <c r="N7" s="28">
        <v>151.94</v>
      </c>
      <c r="O7" s="28">
        <v>144.9</v>
      </c>
      <c r="P7" s="28">
        <v>154.19999999999999</v>
      </c>
      <c r="Q7" s="28">
        <v>225.58</v>
      </c>
      <c r="R7" s="28">
        <v>285.91000000000003</v>
      </c>
      <c r="S7" s="28">
        <v>298.12</v>
      </c>
      <c r="T7" s="28">
        <v>340.65</v>
      </c>
      <c r="U7" s="28">
        <v>315.81</v>
      </c>
      <c r="V7" s="28">
        <v>366.33</v>
      </c>
      <c r="W7" s="28">
        <v>336.69</v>
      </c>
      <c r="X7" s="28">
        <v>362.29</v>
      </c>
      <c r="Y7" s="28">
        <v>259.42</v>
      </c>
      <c r="Z7" s="29"/>
      <c r="AA7" s="30">
        <f>IF(SUM(B7:Z7)&lt;&gt;0,AVERAGEIF(B7:Z7,"&lt;&gt;"""),"")</f>
        <v>223.85874999999999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71.704999999999998</v>
      </c>
      <c r="C14" s="57">
        <v>61.505999999999993</v>
      </c>
      <c r="D14" s="57">
        <v>54.886000000000003</v>
      </c>
      <c r="E14" s="57">
        <v>54.198999999999998</v>
      </c>
      <c r="F14" s="57">
        <v>51.774000000000001</v>
      </c>
      <c r="G14" s="57">
        <v>26.243999999999996</v>
      </c>
      <c r="H14" s="57">
        <v>18.147000000000002</v>
      </c>
      <c r="I14" s="57">
        <v>22.874000000000002</v>
      </c>
      <c r="J14" s="57">
        <v>46.991</v>
      </c>
      <c r="K14" s="57">
        <v>82.649000000000015</v>
      </c>
      <c r="L14" s="57">
        <v>46.488999999999997</v>
      </c>
      <c r="M14" s="57">
        <v>124.41800000000001</v>
      </c>
      <c r="N14" s="57">
        <v>76.48</v>
      </c>
      <c r="O14" s="57">
        <v>54.448999999999991</v>
      </c>
      <c r="P14" s="57">
        <v>20.067</v>
      </c>
      <c r="Q14" s="57">
        <v>11.594999999999999</v>
      </c>
      <c r="R14" s="57">
        <v>6.5990000000000002</v>
      </c>
      <c r="S14" s="57">
        <v>8.0090000000000003</v>
      </c>
      <c r="T14" s="57">
        <v>6.25</v>
      </c>
      <c r="U14" s="57">
        <v>8.761000000000001</v>
      </c>
      <c r="V14" s="57">
        <v>6.7360000000000007</v>
      </c>
      <c r="W14" s="57">
        <v>5.7210000000000001</v>
      </c>
      <c r="X14" s="57">
        <v>4.3209999999999997</v>
      </c>
      <c r="Y14" s="57">
        <v>24.65</v>
      </c>
      <c r="Z14" s="58"/>
      <c r="AA14" s="59">
        <f t="shared" si="0"/>
        <v>895.52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71.704999999999998</v>
      </c>
      <c r="C16" s="62">
        <f t="shared" ref="C16:Z16" si="1">IF(LEN(C$2)&gt;0,SUM(C10:C15),"")</f>
        <v>61.505999999999993</v>
      </c>
      <c r="D16" s="62">
        <f t="shared" si="1"/>
        <v>54.886000000000003</v>
      </c>
      <c r="E16" s="62">
        <f t="shared" si="1"/>
        <v>54.198999999999998</v>
      </c>
      <c r="F16" s="62">
        <f t="shared" si="1"/>
        <v>51.774000000000001</v>
      </c>
      <c r="G16" s="62">
        <f t="shared" si="1"/>
        <v>26.243999999999996</v>
      </c>
      <c r="H16" s="62">
        <f t="shared" si="1"/>
        <v>18.147000000000002</v>
      </c>
      <c r="I16" s="62">
        <f t="shared" si="1"/>
        <v>22.874000000000002</v>
      </c>
      <c r="J16" s="62">
        <f t="shared" si="1"/>
        <v>46.991</v>
      </c>
      <c r="K16" s="62">
        <f t="shared" si="1"/>
        <v>82.649000000000015</v>
      </c>
      <c r="L16" s="62">
        <f t="shared" si="1"/>
        <v>46.488999999999997</v>
      </c>
      <c r="M16" s="62">
        <f t="shared" si="1"/>
        <v>124.41800000000001</v>
      </c>
      <c r="N16" s="62">
        <f t="shared" si="1"/>
        <v>76.48</v>
      </c>
      <c r="O16" s="62">
        <f t="shared" si="1"/>
        <v>54.448999999999991</v>
      </c>
      <c r="P16" s="62">
        <f t="shared" si="1"/>
        <v>20.067</v>
      </c>
      <c r="Q16" s="62">
        <f t="shared" si="1"/>
        <v>11.594999999999999</v>
      </c>
      <c r="R16" s="62">
        <f t="shared" si="1"/>
        <v>6.5990000000000002</v>
      </c>
      <c r="S16" s="62">
        <f t="shared" si="1"/>
        <v>8.0090000000000003</v>
      </c>
      <c r="T16" s="62">
        <f t="shared" si="1"/>
        <v>6.25</v>
      </c>
      <c r="U16" s="62">
        <f t="shared" si="1"/>
        <v>8.761000000000001</v>
      </c>
      <c r="V16" s="62">
        <f t="shared" si="1"/>
        <v>6.7360000000000007</v>
      </c>
      <c r="W16" s="62">
        <f t="shared" si="1"/>
        <v>5.7210000000000001</v>
      </c>
      <c r="X16" s="62">
        <f t="shared" si="1"/>
        <v>4.3209999999999997</v>
      </c>
      <c r="Y16" s="62">
        <f t="shared" si="1"/>
        <v>24.65</v>
      </c>
      <c r="Z16" s="63" t="str">
        <f t="shared" si="1"/>
        <v/>
      </c>
      <c r="AA16" s="64">
        <f>SUM(AA10:AA15)</f>
        <v>895.52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0.246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0.246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0.246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0.246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71.704999999999998</v>
      </c>
      <c r="C29" s="77">
        <v>61.506</v>
      </c>
      <c r="D29" s="77">
        <v>54.886000000000003</v>
      </c>
      <c r="E29" s="77">
        <v>54.198999999999998</v>
      </c>
      <c r="F29" s="77">
        <v>51.774000000000001</v>
      </c>
      <c r="G29" s="77">
        <v>26.49</v>
      </c>
      <c r="H29" s="77">
        <v>18.146999999999998</v>
      </c>
      <c r="I29" s="77">
        <v>22.873999999999999</v>
      </c>
      <c r="J29" s="77">
        <v>46.991</v>
      </c>
      <c r="K29" s="77">
        <v>82.649000000000001</v>
      </c>
      <c r="L29" s="77">
        <v>46.488999999999997</v>
      </c>
      <c r="M29" s="77">
        <v>124.41800000000001</v>
      </c>
      <c r="N29" s="77">
        <v>76.48</v>
      </c>
      <c r="O29" s="77">
        <v>54.448999999999998</v>
      </c>
      <c r="P29" s="77">
        <v>20.067</v>
      </c>
      <c r="Q29" s="77">
        <v>11.595000000000001</v>
      </c>
      <c r="R29" s="77">
        <v>6.5990000000000002</v>
      </c>
      <c r="S29" s="77">
        <v>8.0090000000000003</v>
      </c>
      <c r="T29" s="77">
        <v>6.25</v>
      </c>
      <c r="U29" s="77">
        <v>8.7609999999999992</v>
      </c>
      <c r="V29" s="77">
        <v>6.7359999999999998</v>
      </c>
      <c r="W29" s="77">
        <v>5.7210000000000001</v>
      </c>
      <c r="X29" s="77">
        <v>4.3209999999999997</v>
      </c>
      <c r="Y29" s="77">
        <v>24.65</v>
      </c>
      <c r="Z29" s="78"/>
      <c r="AA29" s="79">
        <f>SUM(B29:Z29)</f>
        <v>895.76600000000008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71.704999999999998</v>
      </c>
      <c r="C31" s="62">
        <f t="shared" ref="C31:Z31" si="4">IF(LEN(C$2)&gt;0,SUM(C28:C30),"")</f>
        <v>61.506</v>
      </c>
      <c r="D31" s="62">
        <f t="shared" si="4"/>
        <v>54.886000000000003</v>
      </c>
      <c r="E31" s="62">
        <f t="shared" si="4"/>
        <v>54.198999999999998</v>
      </c>
      <c r="F31" s="62">
        <f t="shared" si="4"/>
        <v>51.774000000000001</v>
      </c>
      <c r="G31" s="62">
        <f t="shared" si="4"/>
        <v>26.49</v>
      </c>
      <c r="H31" s="62">
        <f t="shared" si="4"/>
        <v>18.146999999999998</v>
      </c>
      <c r="I31" s="62">
        <f t="shared" si="4"/>
        <v>22.873999999999999</v>
      </c>
      <c r="J31" s="62">
        <f t="shared" si="4"/>
        <v>46.991</v>
      </c>
      <c r="K31" s="62">
        <f t="shared" si="4"/>
        <v>82.649000000000001</v>
      </c>
      <c r="L31" s="62">
        <f t="shared" si="4"/>
        <v>46.488999999999997</v>
      </c>
      <c r="M31" s="62">
        <f t="shared" si="4"/>
        <v>124.41800000000001</v>
      </c>
      <c r="N31" s="62">
        <f t="shared" si="4"/>
        <v>76.48</v>
      </c>
      <c r="O31" s="62">
        <f t="shared" si="4"/>
        <v>54.448999999999998</v>
      </c>
      <c r="P31" s="62">
        <f t="shared" si="4"/>
        <v>20.067</v>
      </c>
      <c r="Q31" s="62">
        <f t="shared" si="4"/>
        <v>11.595000000000001</v>
      </c>
      <c r="R31" s="62">
        <f t="shared" si="4"/>
        <v>6.5990000000000002</v>
      </c>
      <c r="S31" s="62">
        <f t="shared" si="4"/>
        <v>8.0090000000000003</v>
      </c>
      <c r="T31" s="62">
        <f t="shared" si="4"/>
        <v>6.25</v>
      </c>
      <c r="U31" s="62">
        <f t="shared" si="4"/>
        <v>8.7609999999999992</v>
      </c>
      <c r="V31" s="62">
        <f t="shared" si="4"/>
        <v>6.7359999999999998</v>
      </c>
      <c r="W31" s="62">
        <f t="shared" si="4"/>
        <v>5.7210000000000001</v>
      </c>
      <c r="X31" s="62">
        <f t="shared" si="4"/>
        <v>4.3209999999999997</v>
      </c>
      <c r="Y31" s="62">
        <f t="shared" si="4"/>
        <v>24.65</v>
      </c>
      <c r="Z31" s="63" t="str">
        <f t="shared" si="4"/>
        <v/>
      </c>
      <c r="AA31" s="64">
        <f>SUM(AA28:AA30)</f>
        <v>895.76600000000008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71.704999999999998</v>
      </c>
      <c r="C51" s="88">
        <f t="shared" si="10"/>
        <v>61.505999999999993</v>
      </c>
      <c r="D51" s="88">
        <f t="shared" si="10"/>
        <v>54.886000000000003</v>
      </c>
      <c r="E51" s="88">
        <f t="shared" si="10"/>
        <v>54.198999999999998</v>
      </c>
      <c r="F51" s="88">
        <f t="shared" si="10"/>
        <v>51.774000000000001</v>
      </c>
      <c r="G51" s="88">
        <f t="shared" si="10"/>
        <v>26.489999999999995</v>
      </c>
      <c r="H51" s="88">
        <f t="shared" si="10"/>
        <v>18.147000000000002</v>
      </c>
      <c r="I51" s="88">
        <f t="shared" si="10"/>
        <v>22.874000000000002</v>
      </c>
      <c r="J51" s="88">
        <f t="shared" si="10"/>
        <v>46.991</v>
      </c>
      <c r="K51" s="88">
        <f t="shared" si="10"/>
        <v>82.649000000000015</v>
      </c>
      <c r="L51" s="88">
        <f t="shared" si="10"/>
        <v>46.488999999999997</v>
      </c>
      <c r="M51" s="88">
        <f t="shared" si="10"/>
        <v>124.41800000000001</v>
      </c>
      <c r="N51" s="88">
        <f t="shared" si="10"/>
        <v>76.48</v>
      </c>
      <c r="O51" s="88">
        <f t="shared" si="10"/>
        <v>54.448999999999991</v>
      </c>
      <c r="P51" s="88">
        <f t="shared" si="10"/>
        <v>20.067</v>
      </c>
      <c r="Q51" s="88">
        <f t="shared" si="10"/>
        <v>11.594999999999999</v>
      </c>
      <c r="R51" s="88">
        <f t="shared" si="10"/>
        <v>6.5990000000000002</v>
      </c>
      <c r="S51" s="88">
        <f t="shared" si="10"/>
        <v>8.0090000000000003</v>
      </c>
      <c r="T51" s="88">
        <f t="shared" si="10"/>
        <v>6.25</v>
      </c>
      <c r="U51" s="88">
        <f t="shared" si="10"/>
        <v>8.761000000000001</v>
      </c>
      <c r="V51" s="88">
        <f t="shared" si="10"/>
        <v>6.7360000000000007</v>
      </c>
      <c r="W51" s="88">
        <f t="shared" si="10"/>
        <v>5.7210000000000001</v>
      </c>
      <c r="X51" s="88">
        <f t="shared" si="10"/>
        <v>4.3209999999999997</v>
      </c>
      <c r="Y51" s="88">
        <f t="shared" si="10"/>
        <v>24.65</v>
      </c>
      <c r="Z51" s="89" t="str">
        <f t="shared" si="10"/>
        <v/>
      </c>
      <c r="AA51" s="104">
        <f>SUM(B51:Z51)</f>
        <v>895.76600000000008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71.722999999999999</v>
      </c>
      <c r="C4" s="18">
        <v>61.544000000000004</v>
      </c>
      <c r="D4" s="18">
        <v>54.908999999999992</v>
      </c>
      <c r="E4" s="18">
        <v>54.166000000000004</v>
      </c>
      <c r="F4" s="18">
        <v>51.751000000000005</v>
      </c>
      <c r="G4" s="18">
        <v>26.521000000000001</v>
      </c>
      <c r="H4" s="18">
        <v>18.147000000000002</v>
      </c>
      <c r="I4" s="18">
        <v>22.874000000000002</v>
      </c>
      <c r="J4" s="18">
        <v>47.013000000000005</v>
      </c>
      <c r="K4" s="18">
        <v>82.64</v>
      </c>
      <c r="L4" s="18">
        <v>46.488999999999997</v>
      </c>
      <c r="M4" s="18">
        <v>124.40700000000002</v>
      </c>
      <c r="N4" s="18">
        <v>76.453999999999994</v>
      </c>
      <c r="O4" s="18">
        <v>54.460999999999999</v>
      </c>
      <c r="P4" s="18">
        <v>20.077999999999999</v>
      </c>
      <c r="Q4" s="18">
        <v>11.594999999999999</v>
      </c>
      <c r="R4" s="18">
        <v>6.5990000000000011</v>
      </c>
      <c r="S4" s="18">
        <v>8.0090000000000003</v>
      </c>
      <c r="T4" s="18">
        <v>6.25</v>
      </c>
      <c r="U4" s="18">
        <v>8.7609999999999992</v>
      </c>
      <c r="V4" s="18">
        <v>6.7359999999999998</v>
      </c>
      <c r="W4" s="18">
        <v>5.7210000000000001</v>
      </c>
      <c r="X4" s="18">
        <v>4.3209999999999997</v>
      </c>
      <c r="Y4" s="18">
        <v>24.65</v>
      </c>
      <c r="Z4" s="19"/>
      <c r="AA4" s="20">
        <f>SUM(B4:Z4)</f>
        <v>895.81900000000007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</v>
      </c>
      <c r="C7" s="28">
        <v>170.77</v>
      </c>
      <c r="D7" s="28">
        <v>160</v>
      </c>
      <c r="E7" s="28">
        <v>151</v>
      </c>
      <c r="F7" s="28">
        <v>153.1</v>
      </c>
      <c r="G7" s="28">
        <v>159.1</v>
      </c>
      <c r="H7" s="28">
        <v>334.11</v>
      </c>
      <c r="I7" s="28">
        <v>274.64999999999998</v>
      </c>
      <c r="J7" s="28">
        <v>156.19999999999999</v>
      </c>
      <c r="K7" s="28">
        <v>171.14</v>
      </c>
      <c r="L7" s="28">
        <v>84</v>
      </c>
      <c r="M7" s="28">
        <v>156.69999999999999</v>
      </c>
      <c r="N7" s="28">
        <v>151.94</v>
      </c>
      <c r="O7" s="28">
        <v>144.9</v>
      </c>
      <c r="P7" s="28">
        <v>154.19999999999999</v>
      </c>
      <c r="Q7" s="28">
        <v>225.58</v>
      </c>
      <c r="R7" s="28">
        <v>285.91000000000003</v>
      </c>
      <c r="S7" s="28">
        <v>298.12</v>
      </c>
      <c r="T7" s="28">
        <v>340.65</v>
      </c>
      <c r="U7" s="28">
        <v>315.81</v>
      </c>
      <c r="V7" s="28">
        <v>366.33</v>
      </c>
      <c r="W7" s="28">
        <v>336.69</v>
      </c>
      <c r="X7" s="28">
        <v>362.29</v>
      </c>
      <c r="Y7" s="28">
        <v>259.42</v>
      </c>
      <c r="Z7" s="29"/>
      <c r="AA7" s="30">
        <f>IF(SUM(B7:Z7)&lt;&gt;0,AVERAGEIF(B7:Z7,"&lt;&gt;"""),"")</f>
        <v>223.85874999999999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0.115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0.115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0.115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26.599999999999994</v>
      </c>
    </row>
    <row r="20" spans="1:27" ht="24.95" customHeight="1" x14ac:dyDescent="0.2">
      <c r="A20" s="75" t="s">
        <v>15</v>
      </c>
      <c r="B20" s="76">
        <v>17.594000000000001</v>
      </c>
      <c r="C20" s="77">
        <v>18.716999999999999</v>
      </c>
      <c r="D20" s="77">
        <v>16.329000000000001</v>
      </c>
      <c r="E20" s="77">
        <v>13.102</v>
      </c>
      <c r="F20" s="77">
        <v>5.4889999999999999</v>
      </c>
      <c r="G20" s="77">
        <v>6.59</v>
      </c>
      <c r="H20" s="77">
        <v>1.149</v>
      </c>
      <c r="I20" s="77">
        <v>2.7710000000000004</v>
      </c>
      <c r="J20" s="77">
        <v>5.5699999999999994</v>
      </c>
      <c r="K20" s="77">
        <v>4.6240000000000006</v>
      </c>
      <c r="L20" s="77">
        <v>4.6669999999999998</v>
      </c>
      <c r="M20" s="77">
        <v>4.58</v>
      </c>
      <c r="N20" s="77">
        <v>0.36399999999999999</v>
      </c>
      <c r="O20" s="77">
        <v>0.41200000000000003</v>
      </c>
      <c r="P20" s="77">
        <v>0.4</v>
      </c>
      <c r="Q20" s="77">
        <v>0.39200000000000002</v>
      </c>
      <c r="R20" s="77">
        <v>0.52200000000000002</v>
      </c>
      <c r="S20" s="77">
        <v>0.48799999999999999</v>
      </c>
      <c r="T20" s="77">
        <v>0.499</v>
      </c>
      <c r="U20" s="77">
        <v>0.47400000000000003</v>
      </c>
      <c r="V20" s="77">
        <v>0.47400000000000003</v>
      </c>
      <c r="W20" s="77">
        <v>0.48899999999999999</v>
      </c>
      <c r="X20" s="77">
        <v>0.49399999999999999</v>
      </c>
      <c r="Y20" s="77">
        <v>8.4700000000000006</v>
      </c>
      <c r="Z20" s="78"/>
      <c r="AA20" s="79">
        <f t="shared" si="2"/>
        <v>114.66000000000003</v>
      </c>
    </row>
    <row r="21" spans="1:27" ht="24.95" customHeight="1" x14ac:dyDescent="0.2">
      <c r="A21" s="75" t="s">
        <v>16</v>
      </c>
      <c r="B21" s="80">
        <v>26.029</v>
      </c>
      <c r="C21" s="81">
        <v>27.927000000000003</v>
      </c>
      <c r="D21" s="81">
        <v>18.78</v>
      </c>
      <c r="E21" s="81">
        <v>16.864000000000001</v>
      </c>
      <c r="F21" s="81">
        <v>15.962</v>
      </c>
      <c r="G21" s="81">
        <v>17.131</v>
      </c>
      <c r="H21" s="81">
        <v>15.097999999999999</v>
      </c>
      <c r="I21" s="81">
        <v>18.203000000000003</v>
      </c>
      <c r="J21" s="81">
        <v>35.542999999999999</v>
      </c>
      <c r="K21" s="81">
        <v>34.516000000000005</v>
      </c>
      <c r="L21" s="81">
        <v>39.507000000000005</v>
      </c>
      <c r="M21" s="81">
        <v>37.026999999999994</v>
      </c>
      <c r="N21" s="81">
        <v>12.99</v>
      </c>
      <c r="O21" s="81">
        <v>11.048999999999999</v>
      </c>
      <c r="P21" s="81">
        <v>8.977999999999998</v>
      </c>
      <c r="Q21" s="81">
        <v>11.202999999999999</v>
      </c>
      <c r="R21" s="81">
        <v>6.077</v>
      </c>
      <c r="S21" s="81">
        <v>7.5209999999999999</v>
      </c>
      <c r="T21" s="81">
        <v>5.7509999999999994</v>
      </c>
      <c r="U21" s="81">
        <v>8.2870000000000008</v>
      </c>
      <c r="V21" s="81">
        <v>6.2620000000000005</v>
      </c>
      <c r="W21" s="81">
        <v>5.2319999999999993</v>
      </c>
      <c r="X21" s="81">
        <v>3.827</v>
      </c>
      <c r="Y21" s="81">
        <v>16.18</v>
      </c>
      <c r="Z21" s="78"/>
      <c r="AA21" s="79">
        <f t="shared" si="2"/>
        <v>405.9439999999999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45.522999999999996</v>
      </c>
      <c r="C25" s="88">
        <f t="shared" si="3"/>
        <v>48.543999999999997</v>
      </c>
      <c r="D25" s="88">
        <f t="shared" si="3"/>
        <v>37.009</v>
      </c>
      <c r="E25" s="88">
        <f t="shared" si="3"/>
        <v>31.866</v>
      </c>
      <c r="F25" s="88">
        <f t="shared" si="3"/>
        <v>23.350999999999999</v>
      </c>
      <c r="G25" s="88">
        <f t="shared" si="3"/>
        <v>25.621000000000002</v>
      </c>
      <c r="H25" s="88">
        <f t="shared" si="3"/>
        <v>18.146999999999998</v>
      </c>
      <c r="I25" s="88">
        <f t="shared" si="3"/>
        <v>22.874000000000002</v>
      </c>
      <c r="J25" s="88">
        <f t="shared" si="3"/>
        <v>43.012999999999998</v>
      </c>
      <c r="K25" s="88">
        <f t="shared" si="3"/>
        <v>41.040000000000006</v>
      </c>
      <c r="L25" s="88">
        <f t="shared" si="3"/>
        <v>46.074000000000005</v>
      </c>
      <c r="M25" s="88">
        <f t="shared" si="3"/>
        <v>43.506999999999991</v>
      </c>
      <c r="N25" s="88">
        <f t="shared" si="3"/>
        <v>15.254</v>
      </c>
      <c r="O25" s="88">
        <f t="shared" si="3"/>
        <v>13.360999999999999</v>
      </c>
      <c r="P25" s="88">
        <f t="shared" si="3"/>
        <v>9.3779999999999983</v>
      </c>
      <c r="Q25" s="88">
        <f t="shared" si="3"/>
        <v>11.594999999999999</v>
      </c>
      <c r="R25" s="88">
        <f t="shared" si="3"/>
        <v>6.5990000000000002</v>
      </c>
      <c r="S25" s="88">
        <f t="shared" si="3"/>
        <v>8.0090000000000003</v>
      </c>
      <c r="T25" s="88">
        <f t="shared" si="3"/>
        <v>6.2499999999999991</v>
      </c>
      <c r="U25" s="88">
        <f t="shared" si="3"/>
        <v>8.761000000000001</v>
      </c>
      <c r="V25" s="88">
        <f t="shared" si="3"/>
        <v>6.7360000000000007</v>
      </c>
      <c r="W25" s="88">
        <f t="shared" si="3"/>
        <v>5.7209999999999992</v>
      </c>
      <c r="X25" s="88">
        <f t="shared" si="3"/>
        <v>4.3209999999999997</v>
      </c>
      <c r="Y25" s="88">
        <f t="shared" si="3"/>
        <v>24.65</v>
      </c>
      <c r="Z25" s="89">
        <f t="shared" si="3"/>
        <v>0</v>
      </c>
      <c r="AA25" s="90">
        <f t="shared" si="3"/>
        <v>547.20399999999995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45.523000000000003</v>
      </c>
      <c r="C29" s="77">
        <v>48.543999999999997</v>
      </c>
      <c r="D29" s="77">
        <v>37.009</v>
      </c>
      <c r="E29" s="77">
        <v>31.866</v>
      </c>
      <c r="F29" s="77">
        <v>23.350999999999999</v>
      </c>
      <c r="G29" s="77">
        <v>25.620999999999999</v>
      </c>
      <c r="H29" s="77">
        <v>18.146999999999998</v>
      </c>
      <c r="I29" s="77">
        <v>22.873999999999999</v>
      </c>
      <c r="J29" s="77">
        <v>43.012999999999998</v>
      </c>
      <c r="K29" s="77">
        <v>41.04</v>
      </c>
      <c r="L29" s="77">
        <v>46.189</v>
      </c>
      <c r="M29" s="77">
        <v>43.506999999999998</v>
      </c>
      <c r="N29" s="77">
        <v>15.254</v>
      </c>
      <c r="O29" s="77">
        <v>13.361000000000001</v>
      </c>
      <c r="P29" s="77">
        <v>9.3780000000000001</v>
      </c>
      <c r="Q29" s="77">
        <v>11.595000000000001</v>
      </c>
      <c r="R29" s="77">
        <v>6.5990000000000002</v>
      </c>
      <c r="S29" s="77">
        <v>8.0090000000000003</v>
      </c>
      <c r="T29" s="77">
        <v>6.25</v>
      </c>
      <c r="U29" s="77">
        <v>8.7609999999999992</v>
      </c>
      <c r="V29" s="77">
        <v>6.7359999999999998</v>
      </c>
      <c r="W29" s="77">
        <v>5.7210000000000001</v>
      </c>
      <c r="X29" s="77">
        <v>4.3209999999999997</v>
      </c>
      <c r="Y29" s="77">
        <v>24.65</v>
      </c>
      <c r="Z29" s="78"/>
      <c r="AA29" s="79">
        <f>SUM(B29:Z29)</f>
        <v>547.31900000000007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45.523000000000003</v>
      </c>
      <c r="C31" s="62">
        <f t="shared" si="4"/>
        <v>48.543999999999997</v>
      </c>
      <c r="D31" s="62">
        <f t="shared" si="4"/>
        <v>37.009</v>
      </c>
      <c r="E31" s="62">
        <f t="shared" si="4"/>
        <v>31.866</v>
      </c>
      <c r="F31" s="62">
        <f t="shared" si="4"/>
        <v>23.350999999999999</v>
      </c>
      <c r="G31" s="62">
        <f t="shared" si="4"/>
        <v>25.620999999999999</v>
      </c>
      <c r="H31" s="62">
        <f t="shared" si="4"/>
        <v>18.146999999999998</v>
      </c>
      <c r="I31" s="62">
        <f t="shared" si="4"/>
        <v>22.873999999999999</v>
      </c>
      <c r="J31" s="62">
        <f t="shared" si="4"/>
        <v>43.012999999999998</v>
      </c>
      <c r="K31" s="62">
        <f t="shared" si="4"/>
        <v>41.04</v>
      </c>
      <c r="L31" s="62">
        <f t="shared" si="4"/>
        <v>46.189</v>
      </c>
      <c r="M31" s="62">
        <f t="shared" si="4"/>
        <v>43.506999999999998</v>
      </c>
      <c r="N31" s="62">
        <f t="shared" si="4"/>
        <v>15.254</v>
      </c>
      <c r="O31" s="62">
        <f t="shared" si="4"/>
        <v>13.361000000000001</v>
      </c>
      <c r="P31" s="62">
        <f t="shared" si="4"/>
        <v>9.3780000000000001</v>
      </c>
      <c r="Q31" s="62">
        <f t="shared" si="4"/>
        <v>11.595000000000001</v>
      </c>
      <c r="R31" s="62">
        <f t="shared" si="4"/>
        <v>6.5990000000000002</v>
      </c>
      <c r="S31" s="62">
        <f t="shared" si="4"/>
        <v>8.0090000000000003</v>
      </c>
      <c r="T31" s="62">
        <f t="shared" si="4"/>
        <v>6.25</v>
      </c>
      <c r="U31" s="62">
        <f t="shared" si="4"/>
        <v>8.7609999999999992</v>
      </c>
      <c r="V31" s="62">
        <f t="shared" si="4"/>
        <v>6.7359999999999998</v>
      </c>
      <c r="W31" s="62">
        <f t="shared" si="4"/>
        <v>5.7210000000000001</v>
      </c>
      <c r="X31" s="62">
        <f t="shared" si="4"/>
        <v>4.3209999999999997</v>
      </c>
      <c r="Y31" s="62">
        <f t="shared" si="4"/>
        <v>24.65</v>
      </c>
      <c r="Z31" s="63">
        <f t="shared" si="4"/>
        <v>0</v>
      </c>
      <c r="AA31" s="64">
        <f t="shared" si="4"/>
        <v>547.31900000000007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26.2</v>
      </c>
      <c r="C38" s="99">
        <v>13</v>
      </c>
      <c r="D38" s="99">
        <v>17.899999999999999</v>
      </c>
      <c r="E38" s="99">
        <v>22.3</v>
      </c>
      <c r="F38" s="99">
        <v>28.4</v>
      </c>
      <c r="G38" s="99">
        <v>0.9</v>
      </c>
      <c r="H38" s="99"/>
      <c r="I38" s="99"/>
      <c r="J38" s="99">
        <v>4</v>
      </c>
      <c r="K38" s="99">
        <v>41.6</v>
      </c>
      <c r="L38" s="99">
        <v>0.3</v>
      </c>
      <c r="M38" s="99">
        <v>80.900000000000006</v>
      </c>
      <c r="N38" s="99">
        <v>61.2</v>
      </c>
      <c r="O38" s="99">
        <v>41.1</v>
      </c>
      <c r="P38" s="99">
        <v>10.7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348.50000000000006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26.2</v>
      </c>
      <c r="C39" s="88">
        <f t="shared" si="6"/>
        <v>13</v>
      </c>
      <c r="D39" s="88">
        <f t="shared" si="6"/>
        <v>17.899999999999999</v>
      </c>
      <c r="E39" s="88">
        <f t="shared" si="6"/>
        <v>22.3</v>
      </c>
      <c r="F39" s="88">
        <f t="shared" si="6"/>
        <v>28.4</v>
      </c>
      <c r="G39" s="88">
        <f t="shared" si="6"/>
        <v>0.9</v>
      </c>
      <c r="H39" s="88">
        <f t="shared" si="6"/>
        <v>0</v>
      </c>
      <c r="I39" s="88">
        <f t="shared" si="6"/>
        <v>0</v>
      </c>
      <c r="J39" s="88">
        <f t="shared" si="6"/>
        <v>4</v>
      </c>
      <c r="K39" s="88">
        <f t="shared" si="6"/>
        <v>41.6</v>
      </c>
      <c r="L39" s="88">
        <f t="shared" si="6"/>
        <v>0.3</v>
      </c>
      <c r="M39" s="88">
        <f t="shared" si="6"/>
        <v>80.900000000000006</v>
      </c>
      <c r="N39" s="88">
        <f t="shared" si="6"/>
        <v>61.2</v>
      </c>
      <c r="O39" s="88">
        <f t="shared" si="6"/>
        <v>41.1</v>
      </c>
      <c r="P39" s="88">
        <f t="shared" si="6"/>
        <v>10.7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348.50000000000006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26.2</v>
      </c>
      <c r="C46" s="99">
        <v>13</v>
      </c>
      <c r="D46" s="99">
        <v>17.899999999999999</v>
      </c>
      <c r="E46" s="99">
        <v>22.3</v>
      </c>
      <c r="F46" s="99">
        <v>28.4</v>
      </c>
      <c r="G46" s="99">
        <v>0.9</v>
      </c>
      <c r="H46" s="99"/>
      <c r="I46" s="99"/>
      <c r="J46" s="99">
        <v>4</v>
      </c>
      <c r="K46" s="99">
        <v>41.6</v>
      </c>
      <c r="L46" s="99">
        <v>0.3</v>
      </c>
      <c r="M46" s="99">
        <v>80.900000000000006</v>
      </c>
      <c r="N46" s="99">
        <v>61.2</v>
      </c>
      <c r="O46" s="99">
        <v>41.1</v>
      </c>
      <c r="P46" s="99">
        <v>10.7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348.50000000000006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26.2</v>
      </c>
      <c r="C48" s="88">
        <f t="shared" ref="C48:Z48" si="8">SUM(C42:C47)</f>
        <v>13</v>
      </c>
      <c r="D48" s="88">
        <f t="shared" si="8"/>
        <v>17.899999999999999</v>
      </c>
      <c r="E48" s="88">
        <f t="shared" si="8"/>
        <v>22.3</v>
      </c>
      <c r="F48" s="88">
        <f t="shared" si="8"/>
        <v>28.4</v>
      </c>
      <c r="G48" s="88">
        <f t="shared" si="8"/>
        <v>0.9</v>
      </c>
      <c r="H48" s="88">
        <f t="shared" si="8"/>
        <v>0</v>
      </c>
      <c r="I48" s="88">
        <f t="shared" si="8"/>
        <v>0</v>
      </c>
      <c r="J48" s="88">
        <f t="shared" si="8"/>
        <v>4</v>
      </c>
      <c r="K48" s="88">
        <f t="shared" si="8"/>
        <v>41.6</v>
      </c>
      <c r="L48" s="88">
        <f t="shared" si="8"/>
        <v>0.3</v>
      </c>
      <c r="M48" s="88">
        <f t="shared" si="8"/>
        <v>80.900000000000006</v>
      </c>
      <c r="N48" s="88">
        <f t="shared" si="8"/>
        <v>61.2</v>
      </c>
      <c r="O48" s="88">
        <f t="shared" si="8"/>
        <v>41.1</v>
      </c>
      <c r="P48" s="88">
        <f t="shared" si="8"/>
        <v>10.7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348.50000000000006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71.722999999999999</v>
      </c>
      <c r="C51" s="88">
        <f t="shared" si="10"/>
        <v>61.543999999999997</v>
      </c>
      <c r="D51" s="88">
        <f t="shared" si="10"/>
        <v>54.908999999999999</v>
      </c>
      <c r="E51" s="88">
        <f t="shared" si="10"/>
        <v>54.165999999999997</v>
      </c>
      <c r="F51" s="88">
        <f t="shared" si="10"/>
        <v>51.750999999999998</v>
      </c>
      <c r="G51" s="88">
        <f t="shared" si="10"/>
        <v>26.521000000000001</v>
      </c>
      <c r="H51" s="88">
        <f t="shared" si="10"/>
        <v>18.146999999999998</v>
      </c>
      <c r="I51" s="88">
        <f t="shared" si="10"/>
        <v>22.874000000000002</v>
      </c>
      <c r="J51" s="88">
        <f t="shared" si="10"/>
        <v>47.012999999999998</v>
      </c>
      <c r="K51" s="88">
        <f t="shared" si="10"/>
        <v>82.640000000000015</v>
      </c>
      <c r="L51" s="88">
        <f t="shared" si="10"/>
        <v>46.489000000000004</v>
      </c>
      <c r="M51" s="88">
        <f t="shared" si="10"/>
        <v>124.407</v>
      </c>
      <c r="N51" s="88">
        <f t="shared" si="10"/>
        <v>76.454000000000008</v>
      </c>
      <c r="O51" s="88">
        <f t="shared" si="10"/>
        <v>54.460999999999999</v>
      </c>
      <c r="P51" s="88">
        <f t="shared" si="10"/>
        <v>20.077999999999996</v>
      </c>
      <c r="Q51" s="88">
        <f t="shared" si="10"/>
        <v>11.594999999999999</v>
      </c>
      <c r="R51" s="88">
        <f t="shared" si="10"/>
        <v>6.5990000000000002</v>
      </c>
      <c r="S51" s="88">
        <f t="shared" si="10"/>
        <v>8.0090000000000003</v>
      </c>
      <c r="T51" s="88">
        <f t="shared" si="10"/>
        <v>6.2499999999999991</v>
      </c>
      <c r="U51" s="88">
        <f t="shared" si="10"/>
        <v>8.761000000000001</v>
      </c>
      <c r="V51" s="88">
        <f t="shared" si="10"/>
        <v>6.7360000000000007</v>
      </c>
      <c r="W51" s="88">
        <f t="shared" si="10"/>
        <v>5.7209999999999992</v>
      </c>
      <c r="X51" s="88">
        <f t="shared" si="10"/>
        <v>4.3209999999999997</v>
      </c>
      <c r="Y51" s="88">
        <f t="shared" si="10"/>
        <v>24.65</v>
      </c>
      <c r="Z51" s="89">
        <f t="shared" si="10"/>
        <v>0</v>
      </c>
      <c r="AA51" s="104">
        <f>SUM(B51:Z51)</f>
        <v>895.81900000000019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26.2</v>
      </c>
      <c r="C4" s="18">
        <v>13</v>
      </c>
      <c r="D4" s="18">
        <v>17.899999999999999</v>
      </c>
      <c r="E4" s="18">
        <v>22.3</v>
      </c>
      <c r="F4" s="18">
        <v>28.4</v>
      </c>
      <c r="G4" s="18">
        <v>0.9</v>
      </c>
      <c r="H4" s="18"/>
      <c r="I4" s="18"/>
      <c r="J4" s="18">
        <v>4</v>
      </c>
      <c r="K4" s="18">
        <v>41.6</v>
      </c>
      <c r="L4" s="18">
        <v>0.3</v>
      </c>
      <c r="M4" s="18">
        <v>80.900000000000006</v>
      </c>
      <c r="N4" s="18">
        <v>61.2</v>
      </c>
      <c r="O4" s="18">
        <v>41.1</v>
      </c>
      <c r="P4" s="18">
        <v>10.7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348.50000000000006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160</v>
      </c>
      <c r="C7" s="117">
        <v>170.77</v>
      </c>
      <c r="D7" s="117">
        <v>160</v>
      </c>
      <c r="E7" s="117">
        <v>151</v>
      </c>
      <c r="F7" s="117">
        <v>153.1</v>
      </c>
      <c r="G7" s="117">
        <v>159.1</v>
      </c>
      <c r="H7" s="117">
        <v>334.11</v>
      </c>
      <c r="I7" s="117">
        <v>274.64999999999998</v>
      </c>
      <c r="J7" s="117">
        <v>156.19999999999999</v>
      </c>
      <c r="K7" s="117">
        <v>171.14</v>
      </c>
      <c r="L7" s="117">
        <v>84</v>
      </c>
      <c r="M7" s="117">
        <v>156.69999999999999</v>
      </c>
      <c r="N7" s="117">
        <v>151.94</v>
      </c>
      <c r="O7" s="117">
        <v>144.9</v>
      </c>
      <c r="P7" s="117">
        <v>154.19999999999999</v>
      </c>
      <c r="Q7" s="117">
        <v>225.58</v>
      </c>
      <c r="R7" s="117">
        <v>285.91000000000003</v>
      </c>
      <c r="S7" s="117">
        <v>298.12</v>
      </c>
      <c r="T7" s="117">
        <v>340.65</v>
      </c>
      <c r="U7" s="117">
        <v>315.81</v>
      </c>
      <c r="V7" s="117">
        <v>366.33</v>
      </c>
      <c r="W7" s="117">
        <v>336.69</v>
      </c>
      <c r="X7" s="117">
        <v>362.29</v>
      </c>
      <c r="Y7" s="117">
        <v>259.42</v>
      </c>
      <c r="Z7" s="118"/>
      <c r="AA7" s="119">
        <f>IF(SUM(B7:Z7)&lt;&gt;0,AVERAGEIF(B7:Z7,"&lt;&gt;"""),"")</f>
        <v>223.85874999999999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26.2</v>
      </c>
      <c r="C23" s="133">
        <v>13</v>
      </c>
      <c r="D23" s="133">
        <v>17.899999999999999</v>
      </c>
      <c r="E23" s="133">
        <v>22.3</v>
      </c>
      <c r="F23" s="133">
        <v>28.4</v>
      </c>
      <c r="G23" s="133">
        <v>0.9</v>
      </c>
      <c r="H23" s="133"/>
      <c r="I23" s="133"/>
      <c r="J23" s="133">
        <v>4</v>
      </c>
      <c r="K23" s="133">
        <v>41.6</v>
      </c>
      <c r="L23" s="133">
        <v>0.3</v>
      </c>
      <c r="M23" s="133">
        <v>80.900000000000006</v>
      </c>
      <c r="N23" s="133">
        <v>61.2</v>
      </c>
      <c r="O23" s="133">
        <v>41.1</v>
      </c>
      <c r="P23" s="133">
        <v>10.7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348.50000000000006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26.2</v>
      </c>
      <c r="C24" s="135">
        <f t="shared" si="3"/>
        <v>13</v>
      </c>
      <c r="D24" s="135">
        <f t="shared" si="3"/>
        <v>17.899999999999999</v>
      </c>
      <c r="E24" s="135">
        <f t="shared" si="3"/>
        <v>22.3</v>
      </c>
      <c r="F24" s="135">
        <f t="shared" si="3"/>
        <v>28.4</v>
      </c>
      <c r="G24" s="135">
        <f t="shared" si="3"/>
        <v>0.9</v>
      </c>
      <c r="H24" s="135">
        <f t="shared" si="3"/>
        <v>0</v>
      </c>
      <c r="I24" s="135">
        <f t="shared" si="3"/>
        <v>0</v>
      </c>
      <c r="J24" s="135">
        <f t="shared" si="3"/>
        <v>4</v>
      </c>
      <c r="K24" s="135">
        <f t="shared" si="3"/>
        <v>41.6</v>
      </c>
      <c r="L24" s="135">
        <f t="shared" si="3"/>
        <v>0.3</v>
      </c>
      <c r="M24" s="135">
        <f t="shared" si="3"/>
        <v>80.900000000000006</v>
      </c>
      <c r="N24" s="135">
        <f t="shared" si="3"/>
        <v>61.2</v>
      </c>
      <c r="O24" s="135">
        <f t="shared" si="3"/>
        <v>41.1</v>
      </c>
      <c r="P24" s="135">
        <f t="shared" si="3"/>
        <v>10.7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348.50000000000006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2023-01-05T21:20:55Z</dcterms:created>
  <dcterms:modified xsi:type="dcterms:W3CDTF">2023-01-05T21:20:56Z</dcterms:modified>
</cp:coreProperties>
</file>