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<sst xmlns="http://schemas.openxmlformats.org/spreadsheetml/2006/main" count="117" uniqueCount="53">
  <si>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04/01/2023 23:16:56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</si>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</sst>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9.25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13.7</c:v>
                </c:pt>
                <c:pt idx="6">
                  <c:v>23.5</c:v>
                </c:pt>
                <c:pt idx="7">
                  <c:v>13.8</c:v>
                </c:pt>
                <c:pt idx="8">
                  <c:v>21</c:v>
                </c:pt>
                <c:pt idx="9">
                  <c:v>16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12</c:v>
                </c:pt>
                <c:pt idx="17">
                  <c:v>14.8</c:v>
                </c:pt>
                <c:pt idx="18">
                  <c:v>17.2</c:v>
                </c:pt>
                <c:pt idx="19">
                  <c:v>16.2</c:v>
                </c:pt>
                <c:pt idx="20">
                  <c:v>21</c:v>
                </c:pt>
                <c:pt idx="21">
                  <c:v>15.6</c:v>
                </c:pt>
                <c:pt idx="22">
                  <c:v>17.399999999999999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79.450999999999993</c:v>
                </c:pt>
                <c:pt idx="1">
                  <c:v>86.064000000000007</c:v>
                </c:pt>
                <c:pt idx="2">
                  <c:v>113.63199999999999</c:v>
                </c:pt>
                <c:pt idx="3">
                  <c:v>107.873</c:v>
                </c:pt>
                <c:pt idx="4">
                  <c:v>99.440000000000012</c:v>
                </c:pt>
                <c:pt idx="5">
                  <c:v>19.838999999999999</c:v>
                </c:pt>
                <c:pt idx="6">
                  <c:v>2.7829999999999999</c:v>
                </c:pt>
                <c:pt idx="7">
                  <c:v>19.017000000000003</c:v>
                </c:pt>
                <c:pt idx="8">
                  <c:v>18.09</c:v>
                </c:pt>
                <c:pt idx="9">
                  <c:v>56.765000000000001</c:v>
                </c:pt>
                <c:pt idx="10">
                  <c:v>44.017000000000003</c:v>
                </c:pt>
                <c:pt idx="11">
                  <c:v>35.712000000000003</c:v>
                </c:pt>
                <c:pt idx="12">
                  <c:v>18.393000000000001</c:v>
                </c:pt>
                <c:pt idx="13">
                  <c:v>3.6839999999999997</c:v>
                </c:pt>
                <c:pt idx="14">
                  <c:v>24.073999999999998</c:v>
                </c:pt>
                <c:pt idx="15">
                  <c:v>0.74399999999999999</c:v>
                </c:pt>
                <c:pt idx="16">
                  <c:v>1.9E-2</c:v>
                </c:pt>
                <c:pt idx="21">
                  <c:v>3.1E-2</c:v>
                </c:pt>
                <c:pt idx="22">
                  <c:v>0.20599999999999999</c:v>
                </c:pt>
                <c:pt idx="23">
                  <c:v>5.3380000000000001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1546384"/>
        <c:axId val="2315467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80.234999999999999</c:v>
                </c:pt>
                <c:pt idx="1">
                  <c:v>86.931000000000012</c:v>
                </c:pt>
                <c:pt idx="2">
                  <c:v>114.395</c:v>
                </c:pt>
                <c:pt idx="3">
                  <c:v>108.38699999999999</c:v>
                </c:pt>
                <c:pt idx="4">
                  <c:v>99.465999999999994</c:v>
                </c:pt>
                <c:pt idx="5">
                  <c:v>40.308999999999997</c:v>
                </c:pt>
                <c:pt idx="6">
                  <c:v>33.086999999999996</c:v>
                </c:pt>
                <c:pt idx="7">
                  <c:v>39.544999999999995</c:v>
                </c:pt>
                <c:pt idx="8">
                  <c:v>39.89</c:v>
                </c:pt>
                <c:pt idx="9">
                  <c:v>73.668000000000006</c:v>
                </c:pt>
                <c:pt idx="10">
                  <c:v>45.658000000000008</c:v>
                </c:pt>
                <c:pt idx="11">
                  <c:v>38.452999999999996</c:v>
                </c:pt>
                <c:pt idx="12">
                  <c:v>27.290000000000003</c:v>
                </c:pt>
                <c:pt idx="13">
                  <c:v>12.807</c:v>
                </c:pt>
                <c:pt idx="14">
                  <c:v>24.873999999999999</c:v>
                </c:pt>
                <c:pt idx="15">
                  <c:v>10.84</c:v>
                </c:pt>
                <c:pt idx="16">
                  <c:v>12.95</c:v>
                </c:pt>
                <c:pt idx="17">
                  <c:v>14.848999999999998</c:v>
                </c:pt>
                <c:pt idx="18">
                  <c:v>17.198</c:v>
                </c:pt>
                <c:pt idx="19">
                  <c:v>16.629000000000001</c:v>
                </c:pt>
                <c:pt idx="20">
                  <c:v>21.219000000000001</c:v>
                </c:pt>
                <c:pt idx="21">
                  <c:v>16.745999999999999</c:v>
                </c:pt>
                <c:pt idx="22">
                  <c:v>18.465</c:v>
                </c:pt>
                <c:pt idx="23">
                  <c:v>6.8050000000000006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546384"/>
        <c:axId val="2315467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150.97999999999999</c:v>
                </c:pt>
                <c:pt idx="1">
                  <c:v>122.94</c:v>
                </c:pt>
                <c:pt idx="2">
                  <c:v>104</c:v>
                </c:pt>
                <c:pt idx="3">
                  <c:v>97</c:v>
                </c:pt>
                <c:pt idx="4">
                  <c:v>104.4</c:v>
                </c:pt>
                <c:pt idx="5">
                  <c:v>263.11</c:v>
                </c:pt>
                <c:pt idx="6">
                  <c:v>427.54</c:v>
                </c:pt>
                <c:pt idx="7">
                  <c:v>371.04</c:v>
                </c:pt>
                <c:pt idx="8">
                  <c:v>335.62</c:v>
                </c:pt>
                <c:pt idx="9">
                  <c:v>243.65</c:v>
                </c:pt>
                <c:pt idx="10">
                  <c:v>181.06</c:v>
                </c:pt>
                <c:pt idx="11">
                  <c:v>177.55</c:v>
                </c:pt>
                <c:pt idx="12">
                  <c:v>149</c:v>
                </c:pt>
                <c:pt idx="13">
                  <c:v>159.1</c:v>
                </c:pt>
                <c:pt idx="14">
                  <c:v>212.42</c:v>
                </c:pt>
                <c:pt idx="15">
                  <c:v>258</c:v>
                </c:pt>
                <c:pt idx="16">
                  <c:v>257.04000000000002</c:v>
                </c:pt>
                <c:pt idx="17">
                  <c:v>225.04</c:v>
                </c:pt>
                <c:pt idx="18">
                  <c:v>208.1</c:v>
                </c:pt>
                <c:pt idx="19">
                  <c:v>235.2</c:v>
                </c:pt>
                <c:pt idx="20">
                  <c:v>206.3</c:v>
                </c:pt>
                <c:pt idx="21">
                  <c:v>201</c:v>
                </c:pt>
                <c:pt idx="22">
                  <c:v>178.57</c:v>
                </c:pt>
                <c:pt idx="23">
                  <c:v>162.86000000000001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547560"/>
        <c:axId val="231547168"/>
      </c:lineChart>
      <c:catAx>
        <c:axId val="231546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546776"/>
        <c:crosses val="autoZero"/>
        <c:auto val="1"/>
        <c:lblAlgn val="ctr"/>
        <c:lblOffset val="100"/>
        <c:noMultiLvlLbl val="0"/>
      </c:catAx>
      <c:valAx>
        <c:axId val="231546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546384"/>
        <c:crosses val="autoZero"/>
        <c:crossBetween val="between"/>
      </c:valAx>
      <c:valAx>
        <c:axId val="2315471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547560"/>
        <c:crosses val="max"/>
        <c:crossBetween val="between"/>
      </c:valAx>
      <c:catAx>
        <c:axId val="2315475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547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80.263999999999996</v>
      </c>
      <c r="C4" s="18">
        <v>86.917000000000002</v>
      </c>
      <c r="D4" s="18">
        <v>114.35199999999999</v>
      </c>
      <c r="E4" s="18">
        <v>108.43300000000001</v>
      </c>
      <c r="F4" s="18">
        <v>99.472000000000008</v>
      </c>
      <c r="G4" s="18">
        <v>40.308999999999997</v>
      </c>
      <c r="H4" s="18">
        <v>33.086999999999996</v>
      </c>
      <c r="I4" s="18">
        <v>39.544999999999995</v>
      </c>
      <c r="J4" s="18">
        <v>39.889999999999993</v>
      </c>
      <c r="K4" s="18">
        <v>73.692999999999998</v>
      </c>
      <c r="L4" s="18">
        <v>45.655000000000001</v>
      </c>
      <c r="M4" s="18">
        <v>38.430000000000007</v>
      </c>
      <c r="N4" s="18">
        <v>27.314999999999998</v>
      </c>
      <c r="O4" s="18">
        <v>12.758000000000003</v>
      </c>
      <c r="P4" s="18">
        <v>24.873999999999999</v>
      </c>
      <c r="Q4" s="18">
        <v>10.84</v>
      </c>
      <c r="R4" s="18">
        <v>12.950000000000001</v>
      </c>
      <c r="S4" s="18">
        <v>14.8</v>
      </c>
      <c r="T4" s="18">
        <v>17.2</v>
      </c>
      <c r="U4" s="18">
        <v>16.631</v>
      </c>
      <c r="V4" s="18">
        <v>21.218999999999998</v>
      </c>
      <c r="W4" s="18">
        <v>16.745999999999999</v>
      </c>
      <c r="X4" s="18">
        <v>18.45</v>
      </c>
      <c r="Y4" s="18">
        <v>6.7909999999999995</v>
      </c>
      <c r="Z4" s="19"/>
      <c r="AA4" s="20">
        <f>SUM(B4:Z4)</f>
        <v>1000.6210000000001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150.97999999999999</v>
      </c>
      <c r="C7" s="28">
        <v>122.94</v>
      </c>
      <c r="D7" s="28">
        <v>104</v>
      </c>
      <c r="E7" s="28">
        <v>97</v>
      </c>
      <c r="F7" s="28">
        <v>104.4</v>
      </c>
      <c r="G7" s="28">
        <v>263.11</v>
      </c>
      <c r="H7" s="28">
        <v>427.54</v>
      </c>
      <c r="I7" s="28">
        <v>371.04</v>
      </c>
      <c r="J7" s="28">
        <v>335.62</v>
      </c>
      <c r="K7" s="28">
        <v>243.65</v>
      </c>
      <c r="L7" s="28">
        <v>181.06</v>
      </c>
      <c r="M7" s="28">
        <v>177.55</v>
      </c>
      <c r="N7" s="28">
        <v>149</v>
      </c>
      <c r="O7" s="28">
        <v>159.1</v>
      </c>
      <c r="P7" s="28">
        <v>212.42</v>
      </c>
      <c r="Q7" s="28">
        <v>258</v>
      </c>
      <c r="R7" s="28">
        <v>257.04000000000002</v>
      </c>
      <c r="S7" s="28">
        <v>225.04</v>
      </c>
      <c r="T7" s="28">
        <v>208.1</v>
      </c>
      <c r="U7" s="28">
        <v>235.2</v>
      </c>
      <c r="V7" s="28">
        <v>206.3</v>
      </c>
      <c r="W7" s="28">
        <v>201</v>
      </c>
      <c r="X7" s="28">
        <v>178.57</v>
      </c>
      <c r="Y7" s="28">
        <v>162.86000000000001</v>
      </c>
      <c r="Z7" s="29"/>
      <c r="AA7" s="30">
        <f>IF(SUM(B7:Z7)&lt;&gt;0,AVERAGEIF(B7:Z7,"&lt;&gt;"""),"")</f>
        <v>209.64666666666665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9.25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9.25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79.450999999999993</v>
      </c>
      <c r="C14" s="57">
        <v>86.064000000000007</v>
      </c>
      <c r="D14" s="57">
        <v>113.63199999999999</v>
      </c>
      <c r="E14" s="57">
        <v>107.873</v>
      </c>
      <c r="F14" s="57">
        <v>99.440000000000012</v>
      </c>
      <c r="G14" s="57">
        <v>19.838999999999999</v>
      </c>
      <c r="H14" s="57">
        <v>2.7829999999999999</v>
      </c>
      <c r="I14" s="57">
        <v>19.017000000000003</v>
      </c>
      <c r="J14" s="57">
        <v>18.09</v>
      </c>
      <c r="K14" s="57">
        <v>56.765000000000001</v>
      </c>
      <c r="L14" s="57">
        <v>44.017000000000003</v>
      </c>
      <c r="M14" s="57">
        <v>35.712000000000003</v>
      </c>
      <c r="N14" s="57">
        <v>18.393000000000001</v>
      </c>
      <c r="O14" s="57">
        <v>3.6839999999999997</v>
      </c>
      <c r="P14" s="57">
        <v>24.073999999999998</v>
      </c>
      <c r="Q14" s="57">
        <v>0.74399999999999999</v>
      </c>
      <c r="R14" s="57">
        <v>1.9E-2</v>
      </c>
      <c r="S14" s="57"/>
      <c r="T14" s="57"/>
      <c r="U14" s="57"/>
      <c r="V14" s="57"/>
      <c r="W14" s="57">
        <v>3.1E-2</v>
      </c>
      <c r="X14" s="57">
        <v>0.20599999999999999</v>
      </c>
      <c r="Y14" s="57">
        <v>5.3380000000000001</v>
      </c>
      <c r="Z14" s="58"/>
      <c r="AA14" s="59">
        <f t="shared" si="0"/>
        <v>735.17200000000003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79.450999999999993</v>
      </c>
      <c r="C16" s="62">
        <f t="shared" ref="C16:Z16" si="1">IF(LEN(C$2)&gt;0,SUM(C10:C15),"")</f>
        <v>86.064000000000007</v>
      </c>
      <c r="D16" s="62">
        <f t="shared" si="1"/>
        <v>113.63199999999999</v>
      </c>
      <c r="E16" s="62">
        <f t="shared" si="1"/>
        <v>107.873</v>
      </c>
      <c r="F16" s="62">
        <f t="shared" si="1"/>
        <v>99.440000000000012</v>
      </c>
      <c r="G16" s="62">
        <f t="shared" si="1"/>
        <v>19.838999999999999</v>
      </c>
      <c r="H16" s="62">
        <f t="shared" si="1"/>
        <v>2.7829999999999999</v>
      </c>
      <c r="I16" s="62">
        <f t="shared" si="1"/>
        <v>19.017000000000003</v>
      </c>
      <c r="J16" s="62">
        <f t="shared" si="1"/>
        <v>18.09</v>
      </c>
      <c r="K16" s="62">
        <f t="shared" si="1"/>
        <v>56.765000000000001</v>
      </c>
      <c r="L16" s="62">
        <f t="shared" si="1"/>
        <v>44.017000000000003</v>
      </c>
      <c r="M16" s="62">
        <f t="shared" si="1"/>
        <v>35.712000000000003</v>
      </c>
      <c r="N16" s="62">
        <f t="shared" si="1"/>
        <v>18.393000000000001</v>
      </c>
      <c r="O16" s="62">
        <f t="shared" si="1"/>
        <v>3.6839999999999997</v>
      </c>
      <c r="P16" s="62">
        <f t="shared" si="1"/>
        <v>24.073999999999998</v>
      </c>
      <c r="Q16" s="62">
        <f t="shared" si="1"/>
        <v>9.9939999999999998</v>
      </c>
      <c r="R16" s="62">
        <f t="shared" si="1"/>
        <v>1.9E-2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3.1E-2</v>
      </c>
      <c r="X16" s="62">
        <f t="shared" si="1"/>
        <v>0.20599999999999999</v>
      </c>
      <c r="Y16" s="62">
        <f t="shared" si="1"/>
        <v>5.3380000000000001</v>
      </c>
      <c r="Z16" s="63" t="str">
        <f t="shared" si="1"/>
        <v/>
      </c>
      <c r="AA16" s="64">
        <f>SUM(AA10:AA15)</f>
        <v>744.42200000000003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0.8</v>
      </c>
      <c r="C20" s="77">
        <v>0.8</v>
      </c>
      <c r="D20" s="77">
        <v>0.72</v>
      </c>
      <c r="E20" s="77">
        <v>0.56000000000000005</v>
      </c>
      <c r="F20" s="77">
        <v>3.2000000000000001E-2</v>
      </c>
      <c r="G20" s="77">
        <v>3.7750000000000004</v>
      </c>
      <c r="H20" s="77">
        <v>3.8390000000000004</v>
      </c>
      <c r="I20" s="77">
        <v>3.7549999999999999</v>
      </c>
      <c r="J20" s="77">
        <v>0.8</v>
      </c>
      <c r="K20" s="77">
        <v>0.8</v>
      </c>
      <c r="L20" s="77">
        <v>0.245</v>
      </c>
      <c r="M20" s="77">
        <v>0.76400000000000001</v>
      </c>
      <c r="N20" s="77">
        <v>0.56000000000000005</v>
      </c>
      <c r="O20" s="77">
        <v>0.8</v>
      </c>
      <c r="P20" s="77">
        <v>0.8</v>
      </c>
      <c r="Q20" s="77">
        <v>0.8</v>
      </c>
      <c r="R20" s="77">
        <v>0.72299999999999998</v>
      </c>
      <c r="S20" s="77"/>
      <c r="T20" s="77"/>
      <c r="U20" s="77"/>
      <c r="V20" s="77">
        <v>0.104</v>
      </c>
      <c r="W20" s="77">
        <v>0.48</v>
      </c>
      <c r="X20" s="77">
        <v>0.44600000000000001</v>
      </c>
      <c r="Y20" s="77">
        <v>0.8</v>
      </c>
      <c r="Z20" s="78"/>
      <c r="AA20" s="79">
        <f t="shared" si="2"/>
        <v>22.403000000000006</v>
      </c>
    </row>
    <row r="21" spans="1:27" ht="24.95" customHeight="1" x14ac:dyDescent="0.2">
      <c r="A21" s="75" t="s">
        <v>16</v>
      </c>
      <c r="B21" s="80">
        <v>1.2999999999999999E-2</v>
      </c>
      <c r="C21" s="81">
        <v>5.2999999999999999E-2</v>
      </c>
      <c r="D21" s="81"/>
      <c r="E21" s="81"/>
      <c r="F21" s="81"/>
      <c r="G21" s="81">
        <v>2.9950000000000001</v>
      </c>
      <c r="H21" s="81">
        <v>2.9649999999999999</v>
      </c>
      <c r="I21" s="81">
        <v>2.9729999999999999</v>
      </c>
      <c r="J21" s="81"/>
      <c r="K21" s="81">
        <v>0.128</v>
      </c>
      <c r="L21" s="81">
        <v>1.393</v>
      </c>
      <c r="M21" s="81">
        <v>1.954</v>
      </c>
      <c r="N21" s="81">
        <v>8.3620000000000001</v>
      </c>
      <c r="O21" s="81">
        <v>8.2740000000000009</v>
      </c>
      <c r="P21" s="81"/>
      <c r="Q21" s="81">
        <v>4.5999999999999999E-2</v>
      </c>
      <c r="R21" s="81">
        <v>0.20799999999999999</v>
      </c>
      <c r="S21" s="81"/>
      <c r="T21" s="81"/>
      <c r="U21" s="81">
        <v>0.43099999999999999</v>
      </c>
      <c r="V21" s="81">
        <v>0.115</v>
      </c>
      <c r="W21" s="81">
        <v>0.63500000000000001</v>
      </c>
      <c r="X21" s="81">
        <v>0.39800000000000002</v>
      </c>
      <c r="Y21" s="81">
        <v>0.65300000000000002</v>
      </c>
      <c r="Z21" s="78"/>
      <c r="AA21" s="79">
        <f t="shared" si="2"/>
        <v>31.595999999999997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0.81300000000000006</v>
      </c>
      <c r="C25" s="88">
        <f t="shared" ref="C25:Z25" si="3">IF(LEN(C$2)&gt;0,SUM(C19:C24),"")</f>
        <v>0.85300000000000009</v>
      </c>
      <c r="D25" s="88">
        <f t="shared" si="3"/>
        <v>0.72</v>
      </c>
      <c r="E25" s="88">
        <f t="shared" si="3"/>
        <v>0.56000000000000005</v>
      </c>
      <c r="F25" s="88">
        <f t="shared" si="3"/>
        <v>3.2000000000000001E-2</v>
      </c>
      <c r="G25" s="88">
        <f t="shared" si="3"/>
        <v>6.7700000000000005</v>
      </c>
      <c r="H25" s="88">
        <f t="shared" si="3"/>
        <v>6.8040000000000003</v>
      </c>
      <c r="I25" s="88">
        <f t="shared" si="3"/>
        <v>6.7279999999999998</v>
      </c>
      <c r="J25" s="88">
        <f t="shared" si="3"/>
        <v>0.8</v>
      </c>
      <c r="K25" s="88">
        <f t="shared" si="3"/>
        <v>0.92800000000000005</v>
      </c>
      <c r="L25" s="88">
        <f t="shared" si="3"/>
        <v>1.6379999999999999</v>
      </c>
      <c r="M25" s="88">
        <f t="shared" si="3"/>
        <v>2.718</v>
      </c>
      <c r="N25" s="88">
        <f t="shared" si="3"/>
        <v>8.9220000000000006</v>
      </c>
      <c r="O25" s="88">
        <f t="shared" si="3"/>
        <v>9.0740000000000016</v>
      </c>
      <c r="P25" s="88">
        <f t="shared" si="3"/>
        <v>0.8</v>
      </c>
      <c r="Q25" s="88">
        <f t="shared" si="3"/>
        <v>0.84600000000000009</v>
      </c>
      <c r="R25" s="88">
        <f t="shared" si="3"/>
        <v>0.93099999999999994</v>
      </c>
      <c r="S25" s="88">
        <f t="shared" si="3"/>
        <v>0</v>
      </c>
      <c r="T25" s="88">
        <f t="shared" si="3"/>
        <v>0</v>
      </c>
      <c r="U25" s="88">
        <f t="shared" si="3"/>
        <v>0.43099999999999999</v>
      </c>
      <c r="V25" s="88">
        <f t="shared" si="3"/>
        <v>0.219</v>
      </c>
      <c r="W25" s="88">
        <f t="shared" si="3"/>
        <v>1.115</v>
      </c>
      <c r="X25" s="88">
        <f t="shared" si="3"/>
        <v>0.84400000000000008</v>
      </c>
      <c r="Y25" s="88">
        <f t="shared" si="3"/>
        <v>1.4530000000000001</v>
      </c>
      <c r="Z25" s="89" t="str">
        <f t="shared" si="3"/>
        <v/>
      </c>
      <c r="AA25" s="90">
        <f>SUM(AA19:AA24)</f>
        <v>53.999000000000002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80.263999999999996</v>
      </c>
      <c r="C29" s="77">
        <v>86.917000000000002</v>
      </c>
      <c r="D29" s="77">
        <v>114.352</v>
      </c>
      <c r="E29" s="77">
        <v>108.43300000000001</v>
      </c>
      <c r="F29" s="77">
        <v>99.471999999999994</v>
      </c>
      <c r="G29" s="77">
        <v>26.609000000000002</v>
      </c>
      <c r="H29" s="77">
        <v>9.5869999999999997</v>
      </c>
      <c r="I29" s="77">
        <v>25.745000000000001</v>
      </c>
      <c r="J29" s="77">
        <v>18.89</v>
      </c>
      <c r="K29" s="77">
        <v>57.692999999999998</v>
      </c>
      <c r="L29" s="77">
        <v>45.655000000000001</v>
      </c>
      <c r="M29" s="77">
        <v>38.43</v>
      </c>
      <c r="N29" s="77">
        <v>27.315000000000001</v>
      </c>
      <c r="O29" s="77">
        <v>12.757999999999999</v>
      </c>
      <c r="P29" s="77">
        <v>24.873999999999999</v>
      </c>
      <c r="Q29" s="77">
        <v>10.84</v>
      </c>
      <c r="R29" s="77">
        <v>0.95</v>
      </c>
      <c r="S29" s="77"/>
      <c r="T29" s="77"/>
      <c r="U29" s="77">
        <v>0.43099999999999999</v>
      </c>
      <c r="V29" s="77">
        <v>0.219</v>
      </c>
      <c r="W29" s="77">
        <v>1.1459999999999999</v>
      </c>
      <c r="X29" s="77">
        <v>1.05</v>
      </c>
      <c r="Y29" s="77">
        <v>6.7910000000000004</v>
      </c>
      <c r="Z29" s="78"/>
      <c r="AA29" s="79">
        <f>SUM(B29:Z29)</f>
        <v>798.42100000000016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80.263999999999996</v>
      </c>
      <c r="C31" s="62">
        <f t="shared" ref="C31:Z31" si="4">IF(LEN(C$2)&gt;0,SUM(C28:C30),"")</f>
        <v>86.917000000000002</v>
      </c>
      <c r="D31" s="62">
        <f t="shared" si="4"/>
        <v>114.352</v>
      </c>
      <c r="E31" s="62">
        <f t="shared" si="4"/>
        <v>108.43300000000001</v>
      </c>
      <c r="F31" s="62">
        <f t="shared" si="4"/>
        <v>99.471999999999994</v>
      </c>
      <c r="G31" s="62">
        <f t="shared" si="4"/>
        <v>26.609000000000002</v>
      </c>
      <c r="H31" s="62">
        <f t="shared" si="4"/>
        <v>9.5869999999999997</v>
      </c>
      <c r="I31" s="62">
        <f t="shared" si="4"/>
        <v>25.745000000000001</v>
      </c>
      <c r="J31" s="62">
        <f t="shared" si="4"/>
        <v>18.89</v>
      </c>
      <c r="K31" s="62">
        <f t="shared" si="4"/>
        <v>57.692999999999998</v>
      </c>
      <c r="L31" s="62">
        <f t="shared" si="4"/>
        <v>45.655000000000001</v>
      </c>
      <c r="M31" s="62">
        <f t="shared" si="4"/>
        <v>38.43</v>
      </c>
      <c r="N31" s="62">
        <f t="shared" si="4"/>
        <v>27.315000000000001</v>
      </c>
      <c r="O31" s="62">
        <f t="shared" si="4"/>
        <v>12.757999999999999</v>
      </c>
      <c r="P31" s="62">
        <f t="shared" si="4"/>
        <v>24.873999999999999</v>
      </c>
      <c r="Q31" s="62">
        <f t="shared" si="4"/>
        <v>10.84</v>
      </c>
      <c r="R31" s="62">
        <f t="shared" si="4"/>
        <v>0.95</v>
      </c>
      <c r="S31" s="62">
        <f t="shared" si="4"/>
        <v>0</v>
      </c>
      <c r="T31" s="62">
        <f t="shared" si="4"/>
        <v>0</v>
      </c>
      <c r="U31" s="62">
        <f t="shared" si="4"/>
        <v>0.43099999999999999</v>
      </c>
      <c r="V31" s="62">
        <f t="shared" si="4"/>
        <v>0.219</v>
      </c>
      <c r="W31" s="62">
        <f t="shared" si="4"/>
        <v>1.1459999999999999</v>
      </c>
      <c r="X31" s="62">
        <f t="shared" si="4"/>
        <v>1.05</v>
      </c>
      <c r="Y31" s="62">
        <f t="shared" si="4"/>
        <v>6.7910000000000004</v>
      </c>
      <c r="Z31" s="63" t="str">
        <f t="shared" si="4"/>
        <v/>
      </c>
      <c r="AA31" s="64">
        <f>SUM(AA28:AA30)</f>
        <v>798.42100000000016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13.7</v>
      </c>
      <c r="H38" s="99">
        <v>23.5</v>
      </c>
      <c r="I38" s="99">
        <v>13.8</v>
      </c>
      <c r="J38" s="99">
        <v>21</v>
      </c>
      <c r="K38" s="99">
        <v>16</v>
      </c>
      <c r="L38" s="99"/>
      <c r="M38" s="99"/>
      <c r="N38" s="99"/>
      <c r="O38" s="99"/>
      <c r="P38" s="99"/>
      <c r="Q38" s="99"/>
      <c r="R38" s="99">
        <v>12</v>
      </c>
      <c r="S38" s="99">
        <v>14.8</v>
      </c>
      <c r="T38" s="99">
        <v>17.2</v>
      </c>
      <c r="U38" s="99">
        <v>16.2</v>
      </c>
      <c r="V38" s="99">
        <v>21</v>
      </c>
      <c r="W38" s="99">
        <v>15.6</v>
      </c>
      <c r="X38" s="99">
        <v>17.399999999999999</v>
      </c>
      <c r="Y38" s="99"/>
      <c r="Z38" s="100"/>
      <c r="AA38" s="79">
        <f t="shared" si="5"/>
        <v>202.2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13.7</v>
      </c>
      <c r="H39" s="88">
        <f t="shared" si="6"/>
        <v>23.5</v>
      </c>
      <c r="I39" s="88">
        <f t="shared" si="6"/>
        <v>13.8</v>
      </c>
      <c r="J39" s="88">
        <f t="shared" si="6"/>
        <v>21</v>
      </c>
      <c r="K39" s="88">
        <f t="shared" si="6"/>
        <v>16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12</v>
      </c>
      <c r="S39" s="88">
        <f t="shared" si="6"/>
        <v>14.8</v>
      </c>
      <c r="T39" s="88">
        <f t="shared" si="6"/>
        <v>17.2</v>
      </c>
      <c r="U39" s="88">
        <f t="shared" si="6"/>
        <v>16.2</v>
      </c>
      <c r="V39" s="88">
        <f t="shared" si="6"/>
        <v>21</v>
      </c>
      <c r="W39" s="88">
        <f t="shared" si="6"/>
        <v>15.6</v>
      </c>
      <c r="X39" s="88">
        <f t="shared" si="6"/>
        <v>17.399999999999999</v>
      </c>
      <c r="Y39" s="88">
        <f t="shared" si="6"/>
        <v>0</v>
      </c>
      <c r="Z39" s="89" t="str">
        <f t="shared" si="6"/>
        <v/>
      </c>
      <c r="AA39" s="90">
        <f t="shared" si="5"/>
        <v>202.2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13.7</v>
      </c>
      <c r="H46" s="99">
        <v>23.5</v>
      </c>
      <c r="I46" s="99">
        <v>13.8</v>
      </c>
      <c r="J46" s="99">
        <v>21</v>
      </c>
      <c r="K46" s="99">
        <v>16</v>
      </c>
      <c r="L46" s="99"/>
      <c r="M46" s="99"/>
      <c r="N46" s="99"/>
      <c r="O46" s="99"/>
      <c r="P46" s="99"/>
      <c r="Q46" s="99"/>
      <c r="R46" s="99">
        <v>12</v>
      </c>
      <c r="S46" s="99">
        <v>14.8</v>
      </c>
      <c r="T46" s="99">
        <v>17.2</v>
      </c>
      <c r="U46" s="99">
        <v>16.2</v>
      </c>
      <c r="V46" s="99">
        <v>21</v>
      </c>
      <c r="W46" s="99">
        <v>15.6</v>
      </c>
      <c r="X46" s="99">
        <v>17.399999999999999</v>
      </c>
      <c r="Y46" s="99"/>
      <c r="Z46" s="100"/>
      <c r="AA46" s="79">
        <f t="shared" si="7"/>
        <v>202.2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13.7</v>
      </c>
      <c r="H48" s="88">
        <f t="shared" si="8"/>
        <v>23.5</v>
      </c>
      <c r="I48" s="88">
        <f t="shared" si="8"/>
        <v>13.8</v>
      </c>
      <c r="J48" s="88">
        <f t="shared" si="8"/>
        <v>21</v>
      </c>
      <c r="K48" s="88">
        <f t="shared" si="8"/>
        <v>16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12</v>
      </c>
      <c r="S48" s="88">
        <f t="shared" si="8"/>
        <v>14.8</v>
      </c>
      <c r="T48" s="88">
        <f t="shared" si="8"/>
        <v>17.2</v>
      </c>
      <c r="U48" s="88">
        <f t="shared" si="8"/>
        <v>16.2</v>
      </c>
      <c r="V48" s="88">
        <f t="shared" si="8"/>
        <v>21</v>
      </c>
      <c r="W48" s="88">
        <f t="shared" si="8"/>
        <v>15.6</v>
      </c>
      <c r="X48" s="88">
        <f t="shared" si="8"/>
        <v>17.399999999999999</v>
      </c>
      <c r="Y48" s="88">
        <f t="shared" si="8"/>
        <v>0</v>
      </c>
      <c r="Z48" s="89" t="str">
        <f t="shared" si="8"/>
        <v/>
      </c>
      <c r="AA48" s="90">
        <f t="shared" si="7"/>
        <v>202.2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80.263999999999996</v>
      </c>
      <c r="C51" s="88">
        <f t="shared" si="10"/>
        <v>86.917000000000002</v>
      </c>
      <c r="D51" s="88">
        <f t="shared" si="10"/>
        <v>114.35199999999999</v>
      </c>
      <c r="E51" s="88">
        <f t="shared" si="10"/>
        <v>108.43300000000001</v>
      </c>
      <c r="F51" s="88">
        <f t="shared" si="10"/>
        <v>99.472000000000008</v>
      </c>
      <c r="G51" s="88">
        <f t="shared" si="10"/>
        <v>40.308999999999997</v>
      </c>
      <c r="H51" s="88">
        <f t="shared" si="10"/>
        <v>33.087000000000003</v>
      </c>
      <c r="I51" s="88">
        <f t="shared" si="10"/>
        <v>39.545000000000002</v>
      </c>
      <c r="J51" s="88">
        <f t="shared" si="10"/>
        <v>39.89</v>
      </c>
      <c r="K51" s="88">
        <f t="shared" si="10"/>
        <v>73.692999999999998</v>
      </c>
      <c r="L51" s="88">
        <f t="shared" si="10"/>
        <v>45.655000000000001</v>
      </c>
      <c r="M51" s="88">
        <f t="shared" si="10"/>
        <v>38.430000000000007</v>
      </c>
      <c r="N51" s="88">
        <f t="shared" si="10"/>
        <v>27.315000000000001</v>
      </c>
      <c r="O51" s="88">
        <f t="shared" si="10"/>
        <v>12.758000000000001</v>
      </c>
      <c r="P51" s="88">
        <f t="shared" si="10"/>
        <v>24.873999999999999</v>
      </c>
      <c r="Q51" s="88">
        <f t="shared" si="10"/>
        <v>10.84</v>
      </c>
      <c r="R51" s="88">
        <f t="shared" si="10"/>
        <v>12.95</v>
      </c>
      <c r="S51" s="88">
        <f t="shared" si="10"/>
        <v>14.8</v>
      </c>
      <c r="T51" s="88">
        <f t="shared" si="10"/>
        <v>17.2</v>
      </c>
      <c r="U51" s="88">
        <f t="shared" si="10"/>
        <v>16.631</v>
      </c>
      <c r="V51" s="88">
        <f t="shared" si="10"/>
        <v>21.219000000000001</v>
      </c>
      <c r="W51" s="88">
        <f t="shared" si="10"/>
        <v>16.745999999999999</v>
      </c>
      <c r="X51" s="88">
        <f t="shared" si="10"/>
        <v>18.45</v>
      </c>
      <c r="Y51" s="88">
        <f t="shared" si="10"/>
        <v>6.7910000000000004</v>
      </c>
      <c r="Z51" s="89" t="str">
        <f t="shared" si="10"/>
        <v/>
      </c>
      <c r="AA51" s="104">
        <f>SUM(B51:Z51)</f>
        <v>1000.6210000000001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80.234999999999999</v>
      </c>
      <c r="C4" s="18">
        <v>86.931000000000012</v>
      </c>
      <c r="D4" s="18">
        <v>114.395</v>
      </c>
      <c r="E4" s="18">
        <v>108.38699999999999</v>
      </c>
      <c r="F4" s="18">
        <v>99.465999999999994</v>
      </c>
      <c r="G4" s="18">
        <v>40.308999999999997</v>
      </c>
      <c r="H4" s="18">
        <v>33.086999999999996</v>
      </c>
      <c r="I4" s="18">
        <v>39.544999999999995</v>
      </c>
      <c r="J4" s="18">
        <v>39.89</v>
      </c>
      <c r="K4" s="18">
        <v>73.668000000000006</v>
      </c>
      <c r="L4" s="18">
        <v>45.658000000000008</v>
      </c>
      <c r="M4" s="18">
        <v>38.452999999999996</v>
      </c>
      <c r="N4" s="18">
        <v>27.290000000000003</v>
      </c>
      <c r="O4" s="18">
        <v>12.807</v>
      </c>
      <c r="P4" s="18">
        <v>24.873999999999999</v>
      </c>
      <c r="Q4" s="18">
        <v>10.84</v>
      </c>
      <c r="R4" s="18">
        <v>12.95</v>
      </c>
      <c r="S4" s="18">
        <v>14.848999999999998</v>
      </c>
      <c r="T4" s="18">
        <v>17.198</v>
      </c>
      <c r="U4" s="18">
        <v>16.629000000000001</v>
      </c>
      <c r="V4" s="18">
        <v>21.219000000000001</v>
      </c>
      <c r="W4" s="18">
        <v>16.745999999999999</v>
      </c>
      <c r="X4" s="18">
        <v>18.465</v>
      </c>
      <c r="Y4" s="18">
        <v>6.8050000000000006</v>
      </c>
      <c r="Z4" s="19"/>
      <c r="AA4" s="20">
        <f>SUM(B4:Z4)</f>
        <v>1000.696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150.97999999999999</v>
      </c>
      <c r="C7" s="28">
        <v>122.94</v>
      </c>
      <c r="D7" s="28">
        <v>104</v>
      </c>
      <c r="E7" s="28">
        <v>97</v>
      </c>
      <c r="F7" s="28">
        <v>104.4</v>
      </c>
      <c r="G7" s="28">
        <v>263.11</v>
      </c>
      <c r="H7" s="28">
        <v>427.54</v>
      </c>
      <c r="I7" s="28">
        <v>371.04</v>
      </c>
      <c r="J7" s="28">
        <v>335.62</v>
      </c>
      <c r="K7" s="28">
        <v>243.65</v>
      </c>
      <c r="L7" s="28">
        <v>181.06</v>
      </c>
      <c r="M7" s="28">
        <v>177.55</v>
      </c>
      <c r="N7" s="28">
        <v>149</v>
      </c>
      <c r="O7" s="28">
        <v>159.1</v>
      </c>
      <c r="P7" s="28">
        <v>212.42</v>
      </c>
      <c r="Q7" s="28">
        <v>258</v>
      </c>
      <c r="R7" s="28">
        <v>257.04000000000002</v>
      </c>
      <c r="S7" s="28">
        <v>225.04</v>
      </c>
      <c r="T7" s="28">
        <v>208.1</v>
      </c>
      <c r="U7" s="28">
        <v>235.2</v>
      </c>
      <c r="V7" s="28">
        <v>206.3</v>
      </c>
      <c r="W7" s="28">
        <v>201</v>
      </c>
      <c r="X7" s="28">
        <v>178.57</v>
      </c>
      <c r="Y7" s="28">
        <v>162.86000000000001</v>
      </c>
      <c r="Z7" s="29"/>
      <c r="AA7" s="30">
        <f>IF(SUM(B7:Z7)&lt;&gt;0,AVERAGEIF(B7:Z7,"&lt;&gt;"""),"")</f>
        <v>209.64666666666665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43.707999999999998</v>
      </c>
      <c r="C12" s="52">
        <v>35.508000000000003</v>
      </c>
      <c r="D12" s="52">
        <v>40</v>
      </c>
      <c r="E12" s="52">
        <v>40</v>
      </c>
      <c r="F12" s="52"/>
      <c r="G12" s="52"/>
      <c r="H12" s="52"/>
      <c r="I12" s="52"/>
      <c r="J12" s="52"/>
      <c r="K12" s="52">
        <v>30.83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190.04599999999999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43.707999999999998</v>
      </c>
      <c r="C16" s="62">
        <f t="shared" ref="C16:Z16" si="1">IF(LEN(C$2)&gt;0,SUM(C10:C15),"")</f>
        <v>35.508000000000003</v>
      </c>
      <c r="D16" s="62">
        <f t="shared" si="1"/>
        <v>40</v>
      </c>
      <c r="E16" s="62">
        <f t="shared" si="1"/>
        <v>40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30.83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190.04599999999999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6.0329999999999995</v>
      </c>
      <c r="C20" s="77">
        <v>5.995000000000001</v>
      </c>
      <c r="D20" s="77">
        <v>6.0250000000000004</v>
      </c>
      <c r="E20" s="77">
        <v>6.0010000000000003</v>
      </c>
      <c r="F20" s="77">
        <v>8.3440000000000012</v>
      </c>
      <c r="G20" s="77">
        <v>9.8010000000000002</v>
      </c>
      <c r="H20" s="77">
        <v>7.6660000000000004</v>
      </c>
      <c r="I20" s="77">
        <v>11.797000000000001</v>
      </c>
      <c r="J20" s="77">
        <v>5.6120000000000001</v>
      </c>
      <c r="K20" s="77">
        <v>21.304000000000002</v>
      </c>
      <c r="L20" s="77">
        <v>9.7070000000000007</v>
      </c>
      <c r="M20" s="77">
        <v>9.6870000000000012</v>
      </c>
      <c r="N20" s="77">
        <v>0.91800000000000004</v>
      </c>
      <c r="O20" s="77">
        <v>0.91600000000000004</v>
      </c>
      <c r="P20" s="77">
        <v>3.532</v>
      </c>
      <c r="Q20" s="77">
        <v>1.927</v>
      </c>
      <c r="R20" s="77">
        <v>3.597</v>
      </c>
      <c r="S20" s="77">
        <v>3.625</v>
      </c>
      <c r="T20" s="77">
        <v>4.1230000000000002</v>
      </c>
      <c r="U20" s="77">
        <v>3.9989999999999997</v>
      </c>
      <c r="V20" s="77">
        <v>6.8230000000000004</v>
      </c>
      <c r="W20" s="77">
        <v>4.5419999999999998</v>
      </c>
      <c r="X20" s="77">
        <v>5.9349999999999996</v>
      </c>
      <c r="Y20" s="77">
        <v>0.43500000000000005</v>
      </c>
      <c r="Z20" s="78"/>
      <c r="AA20" s="79">
        <f t="shared" si="2"/>
        <v>148.34400000000002</v>
      </c>
    </row>
    <row r="21" spans="1:27" ht="24.95" customHeight="1" x14ac:dyDescent="0.2">
      <c r="A21" s="75" t="s">
        <v>16</v>
      </c>
      <c r="B21" s="80">
        <v>15.693999999999999</v>
      </c>
      <c r="C21" s="81">
        <v>17.428000000000001</v>
      </c>
      <c r="D21" s="81">
        <v>11.27</v>
      </c>
      <c r="E21" s="81">
        <v>11.786000000000001</v>
      </c>
      <c r="F21" s="81">
        <v>10.322000000000001</v>
      </c>
      <c r="G21" s="81">
        <v>30.507999999999996</v>
      </c>
      <c r="H21" s="81">
        <v>25.420999999999999</v>
      </c>
      <c r="I21" s="81">
        <v>27.747999999999998</v>
      </c>
      <c r="J21" s="81">
        <v>34.277999999999999</v>
      </c>
      <c r="K21" s="81">
        <v>21.533999999999999</v>
      </c>
      <c r="L21" s="81">
        <v>11.251000000000001</v>
      </c>
      <c r="M21" s="81">
        <v>10.065999999999999</v>
      </c>
      <c r="N21" s="81">
        <v>5.2720000000000002</v>
      </c>
      <c r="O21" s="81">
        <v>2.4910000000000001</v>
      </c>
      <c r="P21" s="81">
        <v>21.341999999999999</v>
      </c>
      <c r="Q21" s="81">
        <v>8.9130000000000003</v>
      </c>
      <c r="R21" s="81">
        <v>9.3529999999999998</v>
      </c>
      <c r="S21" s="81">
        <v>11.224</v>
      </c>
      <c r="T21" s="81">
        <v>13.075000000000001</v>
      </c>
      <c r="U21" s="81">
        <v>12.63</v>
      </c>
      <c r="V21" s="81">
        <v>14.396000000000001</v>
      </c>
      <c r="W21" s="81">
        <v>12.204000000000001</v>
      </c>
      <c r="X21" s="81">
        <v>12.53</v>
      </c>
      <c r="Y21" s="81">
        <v>1.87</v>
      </c>
      <c r="Z21" s="78"/>
      <c r="AA21" s="79">
        <f t="shared" si="2"/>
        <v>352.60599999999999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21.726999999999997</v>
      </c>
      <c r="C25" s="88">
        <f t="shared" si="3"/>
        <v>23.423000000000002</v>
      </c>
      <c r="D25" s="88">
        <f t="shared" si="3"/>
        <v>17.295000000000002</v>
      </c>
      <c r="E25" s="88">
        <f t="shared" si="3"/>
        <v>17.787000000000003</v>
      </c>
      <c r="F25" s="88">
        <f t="shared" si="3"/>
        <v>18.666000000000004</v>
      </c>
      <c r="G25" s="88">
        <f t="shared" si="3"/>
        <v>40.308999999999997</v>
      </c>
      <c r="H25" s="88">
        <f t="shared" si="3"/>
        <v>33.087000000000003</v>
      </c>
      <c r="I25" s="88">
        <f t="shared" si="3"/>
        <v>39.545000000000002</v>
      </c>
      <c r="J25" s="88">
        <f t="shared" si="3"/>
        <v>39.89</v>
      </c>
      <c r="K25" s="88">
        <f t="shared" si="3"/>
        <v>42.838000000000001</v>
      </c>
      <c r="L25" s="88">
        <f t="shared" si="3"/>
        <v>20.958000000000002</v>
      </c>
      <c r="M25" s="88">
        <f t="shared" si="3"/>
        <v>19.753</v>
      </c>
      <c r="N25" s="88">
        <f t="shared" si="3"/>
        <v>6.19</v>
      </c>
      <c r="O25" s="88">
        <f t="shared" si="3"/>
        <v>3.407</v>
      </c>
      <c r="P25" s="88">
        <f t="shared" si="3"/>
        <v>24.873999999999999</v>
      </c>
      <c r="Q25" s="88">
        <f t="shared" si="3"/>
        <v>10.84</v>
      </c>
      <c r="R25" s="88">
        <f t="shared" si="3"/>
        <v>12.95</v>
      </c>
      <c r="S25" s="88">
        <f t="shared" si="3"/>
        <v>14.849</v>
      </c>
      <c r="T25" s="88">
        <f t="shared" si="3"/>
        <v>17.198</v>
      </c>
      <c r="U25" s="88">
        <f t="shared" si="3"/>
        <v>16.629000000000001</v>
      </c>
      <c r="V25" s="88">
        <f t="shared" si="3"/>
        <v>21.219000000000001</v>
      </c>
      <c r="W25" s="88">
        <f t="shared" si="3"/>
        <v>16.746000000000002</v>
      </c>
      <c r="X25" s="88">
        <f t="shared" si="3"/>
        <v>18.465</v>
      </c>
      <c r="Y25" s="88">
        <f t="shared" si="3"/>
        <v>2.3050000000000002</v>
      </c>
      <c r="Z25" s="89">
        <f t="shared" si="3"/>
        <v>0</v>
      </c>
      <c r="AA25" s="90">
        <f t="shared" si="3"/>
        <v>500.95000000000005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65.435000000000002</v>
      </c>
      <c r="C29" s="77">
        <v>58.930999999999997</v>
      </c>
      <c r="D29" s="77">
        <v>57.295000000000002</v>
      </c>
      <c r="E29" s="77">
        <v>57.786999999999999</v>
      </c>
      <c r="F29" s="77">
        <v>18.666</v>
      </c>
      <c r="G29" s="77">
        <v>40.308999999999997</v>
      </c>
      <c r="H29" s="77">
        <v>33.087000000000003</v>
      </c>
      <c r="I29" s="77">
        <v>39.545000000000002</v>
      </c>
      <c r="J29" s="77">
        <v>39.89</v>
      </c>
      <c r="K29" s="77">
        <v>73.668000000000006</v>
      </c>
      <c r="L29" s="77">
        <v>20.957999999999998</v>
      </c>
      <c r="M29" s="77">
        <v>19.753</v>
      </c>
      <c r="N29" s="77">
        <v>6.19</v>
      </c>
      <c r="O29" s="77">
        <v>3.407</v>
      </c>
      <c r="P29" s="77">
        <v>24.873999999999999</v>
      </c>
      <c r="Q29" s="77">
        <v>10.84</v>
      </c>
      <c r="R29" s="77">
        <v>12.95</v>
      </c>
      <c r="S29" s="77">
        <v>14.849</v>
      </c>
      <c r="T29" s="77">
        <v>17.198</v>
      </c>
      <c r="U29" s="77">
        <v>16.629000000000001</v>
      </c>
      <c r="V29" s="77">
        <v>21.219000000000001</v>
      </c>
      <c r="W29" s="77">
        <v>16.745999999999999</v>
      </c>
      <c r="X29" s="77">
        <v>18.465</v>
      </c>
      <c r="Y29" s="77">
        <v>2.3050000000000002</v>
      </c>
      <c r="Z29" s="78"/>
      <c r="AA29" s="79">
        <f>SUM(B29:Z29)</f>
        <v>690.99600000000032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65.435000000000002</v>
      </c>
      <c r="C31" s="62">
        <f t="shared" si="4"/>
        <v>58.930999999999997</v>
      </c>
      <c r="D31" s="62">
        <f t="shared" si="4"/>
        <v>57.295000000000002</v>
      </c>
      <c r="E31" s="62">
        <f t="shared" si="4"/>
        <v>57.786999999999999</v>
      </c>
      <c r="F31" s="62">
        <f t="shared" si="4"/>
        <v>18.666</v>
      </c>
      <c r="G31" s="62">
        <f t="shared" si="4"/>
        <v>40.308999999999997</v>
      </c>
      <c r="H31" s="62">
        <f t="shared" si="4"/>
        <v>33.087000000000003</v>
      </c>
      <c r="I31" s="62">
        <f t="shared" si="4"/>
        <v>39.545000000000002</v>
      </c>
      <c r="J31" s="62">
        <f t="shared" si="4"/>
        <v>39.89</v>
      </c>
      <c r="K31" s="62">
        <f t="shared" si="4"/>
        <v>73.668000000000006</v>
      </c>
      <c r="L31" s="62">
        <f t="shared" si="4"/>
        <v>20.957999999999998</v>
      </c>
      <c r="M31" s="62">
        <f t="shared" si="4"/>
        <v>19.753</v>
      </c>
      <c r="N31" s="62">
        <f t="shared" si="4"/>
        <v>6.19</v>
      </c>
      <c r="O31" s="62">
        <f t="shared" si="4"/>
        <v>3.407</v>
      </c>
      <c r="P31" s="62">
        <f t="shared" si="4"/>
        <v>24.873999999999999</v>
      </c>
      <c r="Q31" s="62">
        <f t="shared" si="4"/>
        <v>10.84</v>
      </c>
      <c r="R31" s="62">
        <f t="shared" si="4"/>
        <v>12.95</v>
      </c>
      <c r="S31" s="62">
        <f t="shared" si="4"/>
        <v>14.849</v>
      </c>
      <c r="T31" s="62">
        <f t="shared" si="4"/>
        <v>17.198</v>
      </c>
      <c r="U31" s="62">
        <f t="shared" si="4"/>
        <v>16.629000000000001</v>
      </c>
      <c r="V31" s="62">
        <f t="shared" si="4"/>
        <v>21.219000000000001</v>
      </c>
      <c r="W31" s="62">
        <f t="shared" si="4"/>
        <v>16.745999999999999</v>
      </c>
      <c r="X31" s="62">
        <f t="shared" si="4"/>
        <v>18.465</v>
      </c>
      <c r="Y31" s="62">
        <f t="shared" si="4"/>
        <v>2.3050000000000002</v>
      </c>
      <c r="Z31" s="63">
        <f t="shared" si="4"/>
        <v>0</v>
      </c>
      <c r="AA31" s="64">
        <f t="shared" si="4"/>
        <v>690.99600000000032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14.8</v>
      </c>
      <c r="C38" s="99">
        <v>28</v>
      </c>
      <c r="D38" s="99">
        <v>57.1</v>
      </c>
      <c r="E38" s="99">
        <v>50.6</v>
      </c>
      <c r="F38" s="99">
        <v>80.8</v>
      </c>
      <c r="G38" s="99"/>
      <c r="H38" s="99"/>
      <c r="I38" s="99"/>
      <c r="J38" s="99"/>
      <c r="K38" s="99"/>
      <c r="L38" s="99">
        <v>24.7</v>
      </c>
      <c r="M38" s="99">
        <v>18.7</v>
      </c>
      <c r="N38" s="99">
        <v>21.1</v>
      </c>
      <c r="O38" s="99">
        <v>9.4</v>
      </c>
      <c r="P38" s="99"/>
      <c r="Q38" s="99"/>
      <c r="R38" s="99"/>
      <c r="S38" s="99"/>
      <c r="T38" s="99"/>
      <c r="U38" s="99"/>
      <c r="V38" s="99"/>
      <c r="W38" s="99"/>
      <c r="X38" s="99"/>
      <c r="Y38" s="99">
        <v>4.5</v>
      </c>
      <c r="Z38" s="100"/>
      <c r="AA38" s="79">
        <f t="shared" si="5"/>
        <v>309.7</v>
      </c>
    </row>
    <row r="39" spans="1:27" ht="30" customHeight="1" thickBot="1" x14ac:dyDescent="0.25">
      <c r="A39" s="86" t="s">
        <v>45</v>
      </c>
      <c r="B39" s="87">
        <f t="shared" ref="B39:Z39" si="6">SUM(B34:B38)</f>
        <v>14.8</v>
      </c>
      <c r="C39" s="88">
        <f t="shared" si="6"/>
        <v>28</v>
      </c>
      <c r="D39" s="88">
        <f t="shared" si="6"/>
        <v>57.1</v>
      </c>
      <c r="E39" s="88">
        <f t="shared" si="6"/>
        <v>50.6</v>
      </c>
      <c r="F39" s="88">
        <f t="shared" si="6"/>
        <v>80.8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24.7</v>
      </c>
      <c r="M39" s="88">
        <f t="shared" si="6"/>
        <v>18.7</v>
      </c>
      <c r="N39" s="88">
        <f t="shared" si="6"/>
        <v>21.1</v>
      </c>
      <c r="O39" s="88">
        <f t="shared" si="6"/>
        <v>9.4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4.5</v>
      </c>
      <c r="Z39" s="89">
        <f t="shared" si="6"/>
        <v>0</v>
      </c>
      <c r="AA39" s="90">
        <f t="shared" si="5"/>
        <v>309.7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14.8</v>
      </c>
      <c r="C46" s="99">
        <v>28</v>
      </c>
      <c r="D46" s="99">
        <v>57.1</v>
      </c>
      <c r="E46" s="99">
        <v>50.6</v>
      </c>
      <c r="F46" s="99">
        <v>80.8</v>
      </c>
      <c r="G46" s="99"/>
      <c r="H46" s="99"/>
      <c r="I46" s="99"/>
      <c r="J46" s="99"/>
      <c r="K46" s="99"/>
      <c r="L46" s="99">
        <v>24.7</v>
      </c>
      <c r="M46" s="99">
        <v>18.7</v>
      </c>
      <c r="N46" s="99">
        <v>21.1</v>
      </c>
      <c r="O46" s="99">
        <v>9.4</v>
      </c>
      <c r="P46" s="99"/>
      <c r="Q46" s="99"/>
      <c r="R46" s="99"/>
      <c r="S46" s="99"/>
      <c r="T46" s="99"/>
      <c r="U46" s="99"/>
      <c r="V46" s="99"/>
      <c r="W46" s="99"/>
      <c r="X46" s="99"/>
      <c r="Y46" s="99">
        <v>4.5</v>
      </c>
      <c r="Z46" s="100"/>
      <c r="AA46" s="79">
        <f t="shared" si="7"/>
        <v>309.7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14.8</v>
      </c>
      <c r="C48" s="88">
        <f t="shared" ref="C48:Z48" si="8">SUM(C42:C47)</f>
        <v>28</v>
      </c>
      <c r="D48" s="88">
        <f t="shared" si="8"/>
        <v>57.1</v>
      </c>
      <c r="E48" s="88">
        <f t="shared" si="8"/>
        <v>50.6</v>
      </c>
      <c r="F48" s="88">
        <f t="shared" si="8"/>
        <v>80.8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24.7</v>
      </c>
      <c r="M48" s="88">
        <f t="shared" si="8"/>
        <v>18.7</v>
      </c>
      <c r="N48" s="88">
        <f t="shared" si="8"/>
        <v>21.1</v>
      </c>
      <c r="O48" s="88">
        <f t="shared" si="8"/>
        <v>9.4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4.5</v>
      </c>
      <c r="Z48" s="89">
        <f t="shared" si="8"/>
        <v>0</v>
      </c>
      <c r="AA48" s="90">
        <f t="shared" si="7"/>
        <v>309.7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80.234999999999999</v>
      </c>
      <c r="C51" s="88">
        <f t="shared" si="10"/>
        <v>86.931000000000012</v>
      </c>
      <c r="D51" s="88">
        <f t="shared" si="10"/>
        <v>114.39500000000001</v>
      </c>
      <c r="E51" s="88">
        <f t="shared" si="10"/>
        <v>108.387</v>
      </c>
      <c r="F51" s="88">
        <f t="shared" si="10"/>
        <v>99.466000000000008</v>
      </c>
      <c r="G51" s="88">
        <f t="shared" si="10"/>
        <v>40.308999999999997</v>
      </c>
      <c r="H51" s="88">
        <f t="shared" si="10"/>
        <v>33.087000000000003</v>
      </c>
      <c r="I51" s="88">
        <f t="shared" si="10"/>
        <v>39.545000000000002</v>
      </c>
      <c r="J51" s="88">
        <f t="shared" si="10"/>
        <v>39.89</v>
      </c>
      <c r="K51" s="88">
        <f t="shared" si="10"/>
        <v>73.668000000000006</v>
      </c>
      <c r="L51" s="88">
        <f t="shared" si="10"/>
        <v>45.658000000000001</v>
      </c>
      <c r="M51" s="88">
        <f t="shared" si="10"/>
        <v>38.453000000000003</v>
      </c>
      <c r="N51" s="88">
        <f t="shared" si="10"/>
        <v>27.290000000000003</v>
      </c>
      <c r="O51" s="88">
        <f t="shared" si="10"/>
        <v>12.807</v>
      </c>
      <c r="P51" s="88">
        <f t="shared" si="10"/>
        <v>24.873999999999999</v>
      </c>
      <c r="Q51" s="88">
        <f t="shared" si="10"/>
        <v>10.84</v>
      </c>
      <c r="R51" s="88">
        <f t="shared" si="10"/>
        <v>12.95</v>
      </c>
      <c r="S51" s="88">
        <f t="shared" si="10"/>
        <v>14.849</v>
      </c>
      <c r="T51" s="88">
        <f t="shared" si="10"/>
        <v>17.198</v>
      </c>
      <c r="U51" s="88">
        <f t="shared" si="10"/>
        <v>16.629000000000001</v>
      </c>
      <c r="V51" s="88">
        <f t="shared" si="10"/>
        <v>21.219000000000001</v>
      </c>
      <c r="W51" s="88">
        <f t="shared" si="10"/>
        <v>16.746000000000002</v>
      </c>
      <c r="X51" s="88">
        <f t="shared" si="10"/>
        <v>18.465</v>
      </c>
      <c r="Y51" s="88">
        <f t="shared" si="10"/>
        <v>6.8049999999999997</v>
      </c>
      <c r="Z51" s="89">
        <f t="shared" si="10"/>
        <v>0</v>
      </c>
      <c r="AA51" s="104">
        <f>SUM(B51:Z51)</f>
        <v>1000.6960000000001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14.8</v>
      </c>
      <c r="C4" s="18">
        <v>28</v>
      </c>
      <c r="D4" s="18">
        <v>57.1</v>
      </c>
      <c r="E4" s="18">
        <v>50.6</v>
      </c>
      <c r="F4" s="18">
        <v>80.8</v>
      </c>
      <c r="G4" s="18">
        <v>-13.7</v>
      </c>
      <c r="H4" s="18">
        <v>-23.5</v>
      </c>
      <c r="I4" s="18">
        <v>-13.8</v>
      </c>
      <c r="J4" s="18">
        <v>-21</v>
      </c>
      <c r="K4" s="18">
        <v>-16</v>
      </c>
      <c r="L4" s="18">
        <v>24.7</v>
      </c>
      <c r="M4" s="18">
        <v>18.7</v>
      </c>
      <c r="N4" s="18">
        <v>21.1</v>
      </c>
      <c r="O4" s="18">
        <v>9.4</v>
      </c>
      <c r="P4" s="18"/>
      <c r="Q4" s="18"/>
      <c r="R4" s="18">
        <v>-12</v>
      </c>
      <c r="S4" s="18">
        <v>-14.8</v>
      </c>
      <c r="T4" s="18">
        <v>-17.2</v>
      </c>
      <c r="U4" s="18">
        <v>-16.2</v>
      </c>
      <c r="V4" s="18">
        <v>-21</v>
      </c>
      <c r="W4" s="18">
        <v>-15.6</v>
      </c>
      <c r="X4" s="18">
        <v>-17.399999999999999</v>
      </c>
      <c r="Y4" s="18">
        <v>4.5</v>
      </c>
      <c r="Z4" s="19"/>
      <c r="AA4" s="111">
        <f>SUM(B4:Z4)</f>
        <v>107.5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150.97999999999999</v>
      </c>
      <c r="C7" s="117">
        <v>122.94</v>
      </c>
      <c r="D7" s="117">
        <v>104</v>
      </c>
      <c r="E7" s="117">
        <v>97</v>
      </c>
      <c r="F7" s="117">
        <v>104.4</v>
      </c>
      <c r="G7" s="117">
        <v>263.11</v>
      </c>
      <c r="H7" s="117">
        <v>427.54</v>
      </c>
      <c r="I7" s="117">
        <v>371.04</v>
      </c>
      <c r="J7" s="117">
        <v>335.62</v>
      </c>
      <c r="K7" s="117">
        <v>243.65</v>
      </c>
      <c r="L7" s="117">
        <v>181.06</v>
      </c>
      <c r="M7" s="117">
        <v>177.55</v>
      </c>
      <c r="N7" s="117">
        <v>149</v>
      </c>
      <c r="O7" s="117">
        <v>159.1</v>
      </c>
      <c r="P7" s="117">
        <v>212.42</v>
      </c>
      <c r="Q7" s="117">
        <v>258</v>
      </c>
      <c r="R7" s="117">
        <v>257.04000000000002</v>
      </c>
      <c r="S7" s="117">
        <v>225.04</v>
      </c>
      <c r="T7" s="117">
        <v>208.1</v>
      </c>
      <c r="U7" s="117">
        <v>235.2</v>
      </c>
      <c r="V7" s="117">
        <v>206.3</v>
      </c>
      <c r="W7" s="117">
        <v>201</v>
      </c>
      <c r="X7" s="117">
        <v>178.57</v>
      </c>
      <c r="Y7" s="117">
        <v>162.86000000000001</v>
      </c>
      <c r="Z7" s="118"/>
      <c r="AA7" s="119">
        <f>IF(SUM(B7:Z7)&lt;&gt;0,AVERAGEIF(B7:Z7,"&lt;&gt;"""),"")</f>
        <v>209.64666666666665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13.7</v>
      </c>
      <c r="H15" s="133">
        <v>23.5</v>
      </c>
      <c r="I15" s="133">
        <v>13.8</v>
      </c>
      <c r="J15" s="133">
        <v>21</v>
      </c>
      <c r="K15" s="133">
        <v>16</v>
      </c>
      <c r="L15" s="133"/>
      <c r="M15" s="133"/>
      <c r="N15" s="133"/>
      <c r="O15" s="133"/>
      <c r="P15" s="133"/>
      <c r="Q15" s="133"/>
      <c r="R15" s="133">
        <v>12</v>
      </c>
      <c r="S15" s="133">
        <v>14.8</v>
      </c>
      <c r="T15" s="133">
        <v>17.2</v>
      </c>
      <c r="U15" s="133">
        <v>16.2</v>
      </c>
      <c r="V15" s="133">
        <v>21</v>
      </c>
      <c r="W15" s="133">
        <v>15.6</v>
      </c>
      <c r="X15" s="133">
        <v>17.399999999999999</v>
      </c>
      <c r="Y15" s="133"/>
      <c r="Z15" s="131"/>
      <c r="AA15" s="132">
        <f t="shared" si="0"/>
        <v>202.2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13.7</v>
      </c>
      <c r="H16" s="135">
        <f t="shared" si="1"/>
        <v>23.5</v>
      </c>
      <c r="I16" s="135">
        <f t="shared" si="1"/>
        <v>13.8</v>
      </c>
      <c r="J16" s="135">
        <f t="shared" si="1"/>
        <v>21</v>
      </c>
      <c r="K16" s="135">
        <f t="shared" si="1"/>
        <v>16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12</v>
      </c>
      <c r="S16" s="135">
        <f t="shared" si="1"/>
        <v>14.8</v>
      </c>
      <c r="T16" s="135">
        <f t="shared" si="1"/>
        <v>17.2</v>
      </c>
      <c r="U16" s="135">
        <f t="shared" si="1"/>
        <v>16.2</v>
      </c>
      <c r="V16" s="135">
        <f t="shared" si="1"/>
        <v>21</v>
      </c>
      <c r="W16" s="135">
        <f t="shared" si="1"/>
        <v>15.6</v>
      </c>
      <c r="X16" s="135">
        <f t="shared" si="1"/>
        <v>17.399999999999999</v>
      </c>
      <c r="Y16" s="135">
        <f t="shared" si="1"/>
        <v>0</v>
      </c>
      <c r="Z16" s="136" t="str">
        <f t="shared" si="1"/>
        <v/>
      </c>
      <c r="AA16" s="90">
        <f t="shared" si="0"/>
        <v>202.2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14.8</v>
      </c>
      <c r="C23" s="133">
        <v>28</v>
      </c>
      <c r="D23" s="133">
        <v>57.1</v>
      </c>
      <c r="E23" s="133">
        <v>50.6</v>
      </c>
      <c r="F23" s="133">
        <v>80.8</v>
      </c>
      <c r="G23" s="133"/>
      <c r="H23" s="133"/>
      <c r="I23" s="133"/>
      <c r="J23" s="133"/>
      <c r="K23" s="133"/>
      <c r="L23" s="133">
        <v>24.7</v>
      </c>
      <c r="M23" s="133">
        <v>18.7</v>
      </c>
      <c r="N23" s="133">
        <v>21.1</v>
      </c>
      <c r="O23" s="133">
        <v>9.4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4.5</v>
      </c>
      <c r="Z23" s="131"/>
      <c r="AA23" s="132">
        <f t="shared" si="2"/>
        <v>309.7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14.8</v>
      </c>
      <c r="C24" s="135">
        <f t="shared" si="3"/>
        <v>28</v>
      </c>
      <c r="D24" s="135">
        <f t="shared" si="3"/>
        <v>57.1</v>
      </c>
      <c r="E24" s="135">
        <f t="shared" si="3"/>
        <v>50.6</v>
      </c>
      <c r="F24" s="135">
        <f t="shared" si="3"/>
        <v>80.8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24.7</v>
      </c>
      <c r="M24" s="135">
        <f t="shared" si="3"/>
        <v>18.7</v>
      </c>
      <c r="N24" s="135">
        <f t="shared" si="3"/>
        <v>21.1</v>
      </c>
      <c r="O24" s="135">
        <f t="shared" si="3"/>
        <v>9.4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4.5</v>
      </c>
      <c r="Z24" s="136" t="str">
        <f t="shared" si="3"/>
        <v/>
      </c>
      <c r="AA24" s="90">
        <f t="shared" si="2"/>
        <v>309.7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2023-01-04T21:16:56Z</dcterms:created>
  <dcterms:modified xsi:type="dcterms:W3CDTF">2023-01-04T21:16:56Z</dcterms:modified>
</cp:coreProperties>
</file>